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richData/richValueRel.xml" ContentType="application/vnd.ms-excel.richvaluerel+xml"/>
  <Override PartName="/xl/calcChain.xml" ContentType="application/vnd.openxmlformats-officedocument.spreadsheetml.calcChain+xml"/>
  <Override PartName="/xl/richData/rdrichvalue.xml" ContentType="application/vnd.ms-excel.rdrichvalue+xml"/>
  <Override PartName="/docProps/app.xml" ContentType="application/vnd.openxmlformats-officedocument.extended-properties+xml"/>
  <Override PartName="/xl/metadata.xml" ContentType="application/vnd.openxmlformats-officedocument.spreadsheetml.sheetMetadata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taprevrj-my.sharepoint.com/personal/diego_smonteiro_dataprev_gov_br/Documents/DIEN/SPRO/CONTRATAÇÕES NACIONAIS/Ata Mobiliario 2024 - Especial/R01/TR - Mobiliario Diverso R01/"/>
    </mc:Choice>
  </mc:AlternateContent>
  <xr:revisionPtr revIDLastSave="21" documentId="8_{77C7CBCF-480A-4B14-87EF-5D581A2DAC55}" xr6:coauthVersionLast="47" xr6:coauthVersionMax="47" xr10:uidLastSave="{0F632DB6-6B37-4B06-A897-9BC760993AB8}"/>
  <workbookProtection lockStructure="1"/>
  <bookViews>
    <workbookView xWindow="-120" yWindow="-120" windowWidth="29040" windowHeight="15840" xr2:uid="{7EF37FC9-7975-49C6-9F99-3A4119EA978D}"/>
  </bookViews>
  <sheets>
    <sheet name="DIVERSOS" sheetId="3" r:id="rId1"/>
  </sheets>
  <definedNames>
    <definedName name="_xlnm.Print_Area" localSheetId="0">DIVERSOS!$A$1:$J$279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3" i="3" l="1"/>
  <c r="G91" i="3"/>
  <c r="G87" i="3"/>
  <c r="G86" i="3"/>
  <c r="H271" i="3" l="1"/>
  <c r="J271" i="3" s="1"/>
  <c r="J278" i="3" s="1"/>
  <c r="J263" i="3"/>
  <c r="H94" i="3"/>
  <c r="J94" i="3" s="1"/>
  <c r="J101" i="3" s="1"/>
  <c r="H50" i="3"/>
  <c r="J50" i="3" s="1"/>
  <c r="H256" i="3"/>
  <c r="J256" i="3" s="1"/>
  <c r="H249" i="3"/>
  <c r="H242" i="3"/>
  <c r="H235" i="3"/>
  <c r="J235" i="3" s="1"/>
  <c r="H227" i="3"/>
  <c r="H220" i="3"/>
  <c r="H212" i="3"/>
  <c r="H205" i="3"/>
  <c r="H198" i="3"/>
  <c r="J198" i="3" s="1"/>
  <c r="H191" i="3"/>
  <c r="J191" i="3" s="1"/>
  <c r="G185" i="3"/>
  <c r="H169" i="3"/>
  <c r="H161" i="3"/>
  <c r="J161" i="3" s="1"/>
  <c r="J168" i="3" s="1"/>
  <c r="H153" i="3"/>
  <c r="J153" i="3" s="1"/>
  <c r="J160" i="3" s="1"/>
  <c r="H145" i="3"/>
  <c r="J145" i="3" s="1"/>
  <c r="H138" i="3"/>
  <c r="J138" i="3" s="1"/>
  <c r="H131" i="3"/>
  <c r="J131" i="3" s="1"/>
  <c r="H123" i="3"/>
  <c r="J123" i="3" s="1"/>
  <c r="H116" i="3"/>
  <c r="J116" i="3" s="1"/>
  <c r="H109" i="3"/>
  <c r="J109" i="3" s="1"/>
  <c r="H102" i="3"/>
  <c r="J102" i="3" s="1"/>
  <c r="H79" i="3"/>
  <c r="J79" i="3" s="1"/>
  <c r="H72" i="3"/>
  <c r="J72" i="3" s="1"/>
  <c r="H65" i="3"/>
  <c r="J65" i="3" s="1"/>
  <c r="H58" i="3"/>
  <c r="J58" i="3" s="1"/>
  <c r="H43" i="3"/>
  <c r="J43" i="3" s="1"/>
  <c r="H36" i="3"/>
  <c r="J36" i="3" s="1"/>
  <c r="H29" i="3"/>
  <c r="J29" i="3" s="1"/>
  <c r="H22" i="3"/>
  <c r="J22" i="3" s="1"/>
  <c r="H14" i="3"/>
  <c r="J14" i="3" s="1"/>
  <c r="J21" i="3" s="1"/>
  <c r="H6" i="3"/>
  <c r="J6" i="3" s="1"/>
  <c r="J13" i="3" s="1"/>
  <c r="J152" i="3" l="1"/>
  <c r="J130" i="3"/>
  <c r="J57" i="3"/>
  <c r="J249" i="3"/>
  <c r="J242" i="3"/>
  <c r="J169" i="3"/>
  <c r="J176" i="3" s="1"/>
  <c r="J212" i="3"/>
  <c r="J205" i="3"/>
  <c r="J220" i="3"/>
  <c r="J227" i="3"/>
  <c r="H177" i="3"/>
  <c r="J177" i="3" s="1"/>
  <c r="H184" i="3"/>
  <c r="J184" i="3" s="1"/>
  <c r="H86" i="3"/>
  <c r="J86" i="3" s="1"/>
  <c r="J93" i="3" s="1"/>
  <c r="J234" i="3" l="1"/>
  <c r="J270" i="3"/>
  <c r="J219" i="3"/>
  <c r="J279" i="3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</futureMetadata>
  <valueMetadata count="3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</valueMetadata>
</metadata>
</file>

<file path=xl/sharedStrings.xml><?xml version="1.0" encoding="utf-8"?>
<sst xmlns="http://schemas.openxmlformats.org/spreadsheetml/2006/main" count="335" uniqueCount="129">
  <si>
    <t>ANEXO II</t>
  </si>
  <si>
    <t>PLANILHA DE PREÇOS E QUADRO DE QUANTITATIVOS E DISTRIBUIÇÃO</t>
  </si>
  <si>
    <t>LOTE</t>
  </si>
  <si>
    <t>ITEM</t>
  </si>
  <si>
    <t>DESCRIÇÃO</t>
  </si>
  <si>
    <t>IMAGENS ILUSTRATIVAS</t>
  </si>
  <si>
    <t>FILIAIS</t>
  </si>
  <si>
    <t>QUANT. ESTIMADA POR FILIAL</t>
  </si>
  <si>
    <t>VALOR UNITÁRIO</t>
  </si>
  <si>
    <t xml:space="preserve">VALOR TOTAL </t>
  </si>
  <si>
    <t>Lote 01</t>
  </si>
  <si>
    <t>1.1</t>
  </si>
  <si>
    <t>Cadeira fixa estofada empilhável com braço</t>
  </si>
  <si>
    <t>CE</t>
  </si>
  <si>
    <t>PB</t>
  </si>
  <si>
    <t>RN</t>
  </si>
  <si>
    <t>RJ</t>
  </si>
  <si>
    <t>SC</t>
  </si>
  <si>
    <t>SUBTOTAL - Lote 01</t>
  </si>
  <si>
    <t>Lote 02</t>
  </si>
  <si>
    <t>2.1</t>
  </si>
  <si>
    <t>2.1 Cadeira fixa empilhável sem braço</t>
  </si>
  <si>
    <t>SP</t>
  </si>
  <si>
    <t>SUBTOTAL-  Lote 02</t>
  </si>
  <si>
    <t>Lote 03</t>
  </si>
  <si>
    <t>3.1</t>
  </si>
  <si>
    <t>Mesa rebatível móvel 100x70cm</t>
  </si>
  <si>
    <t>3.2</t>
  </si>
  <si>
    <t>Mesa rebatível móvel  140x70cm</t>
  </si>
  <si>
    <t>3.3</t>
  </si>
  <si>
    <t>Mesa trapezoidal retrátil</t>
  </si>
  <si>
    <t>3.4</t>
  </si>
  <si>
    <t>Mesa de reunião - Diâmetro 160cm</t>
  </si>
  <si>
    <t>DF</t>
  </si>
  <si>
    <t>3.5</t>
  </si>
  <si>
    <t>Mesa quadrada 70 x 70 cm</t>
  </si>
  <si>
    <t>SUBTOTAL - Lote 03</t>
  </si>
  <si>
    <t>Lote 04</t>
  </si>
  <si>
    <t>4.1</t>
  </si>
  <si>
    <t>Sofá modular – módulo poltrona de canto</t>
  </si>
  <si>
    <t>4.2</t>
  </si>
  <si>
    <t>Sofá modular – módulo poltrona</t>
  </si>
  <si>
    <t>4.3</t>
  </si>
  <si>
    <t>Sofá modular – módulo puffe</t>
  </si>
  <si>
    <t>4.4</t>
  </si>
  <si>
    <t xml:space="preserve">Mesa de apoio quadrada baixa </t>
  </si>
  <si>
    <t>4.5</t>
  </si>
  <si>
    <t>Mesa de apoio para notebook</t>
  </si>
  <si>
    <t>SUBTOTAL - Lote 04</t>
  </si>
  <si>
    <t>Lote 05</t>
  </si>
  <si>
    <t>5.1</t>
  </si>
  <si>
    <t>Poltrona giratória Swan</t>
  </si>
  <si>
    <t>SUBTOTAL - Lote 05</t>
  </si>
  <si>
    <t>Lote 06</t>
  </si>
  <si>
    <t>6.1</t>
  </si>
  <si>
    <t>Poltrona fixa interlocutor, pé de madeira com braços - apoio auditório</t>
  </si>
  <si>
    <t>6.2</t>
  </si>
  <si>
    <t>Puff hexagonal baixo
(h = 35cm)</t>
  </si>
  <si>
    <t>6.3</t>
  </si>
  <si>
    <t>Puff hexagonal médio 
(h = 45cm)</t>
  </si>
  <si>
    <t>6.4</t>
  </si>
  <si>
    <t>Puff hexagonal alto
(h = 75cm)</t>
  </si>
  <si>
    <t>SUBTOTAL - Lote 06</t>
  </si>
  <si>
    <t>Lote 07</t>
  </si>
  <si>
    <t>7.1</t>
  </si>
  <si>
    <t>Mesa Saarinen baixa (diam. 41 cm)</t>
  </si>
  <si>
    <t>7.2</t>
  </si>
  <si>
    <t>Mesa Saarinen alta 1 (diam. 60 cm)</t>
  </si>
  <si>
    <t>7.3</t>
  </si>
  <si>
    <t>Mesa Saarinen alta 2 (diam. 90 cm)</t>
  </si>
  <si>
    <t>SUBTOTAL - Lote 07</t>
  </si>
  <si>
    <t>Lote 08</t>
  </si>
  <si>
    <t>8.1</t>
  </si>
  <si>
    <t>Estante modular com nichos</t>
  </si>
  <si>
    <t>SUBTOTAL -  Lote 08</t>
  </si>
  <si>
    <t>Lote 9</t>
  </si>
  <si>
    <t>9.1</t>
  </si>
  <si>
    <t>Banco  retangular com base em aluminio, sem encosto</t>
  </si>
  <si>
    <t>SUBTOTAL -  Lote 9</t>
  </si>
  <si>
    <t>Lote 10</t>
  </si>
  <si>
    <t>10.1</t>
  </si>
  <si>
    <t xml:space="preserve">Armário plástico guarda volumes para vestiário com pés elevados </t>
  </si>
  <si>
    <t>SUBTOTAL - Lote 10</t>
  </si>
  <si>
    <t>Lote 11</t>
  </si>
  <si>
    <t>11.1</t>
  </si>
  <si>
    <t xml:space="preserve">Cadeira para área externa em corda náutica, sem braço
</t>
  </si>
  <si>
    <t>11.2</t>
  </si>
  <si>
    <t>Banqueta para área externa em corda náutica</t>
  </si>
  <si>
    <t>11.3</t>
  </si>
  <si>
    <t xml:space="preserve">Puffe cubico em corda náutica     </t>
  </si>
  <si>
    <t>11.4</t>
  </si>
  <si>
    <t xml:space="preserve">Puffe  circular em corda náutica      </t>
  </si>
  <si>
    <t>11.5</t>
  </si>
  <si>
    <t>Poltrona 1 lugar</t>
  </si>
  <si>
    <t>11.6</t>
  </si>
  <si>
    <t>Sofá de 2 lugares</t>
  </si>
  <si>
    <t>SUBTOTAL - Lote 11</t>
  </si>
  <si>
    <t>Lote 12</t>
  </si>
  <si>
    <t>12.1</t>
  </si>
  <si>
    <t>Módulo puff para área externa 90 x 90 cm com capa</t>
  </si>
  <si>
    <t>12.2</t>
  </si>
  <si>
    <t>Módulo encosto para área externa com capa</t>
  </si>
  <si>
    <t>SUBTOTAL - Lote 12</t>
  </si>
  <si>
    <t>Lote 13</t>
  </si>
  <si>
    <t>13.1</t>
  </si>
  <si>
    <t xml:space="preserve">Mesa circular para área externa
</t>
  </si>
  <si>
    <t>13.2</t>
  </si>
  <si>
    <t xml:space="preserve">Mesa alta para área externa, tampo pedra natural  quadrado 60cm
</t>
  </si>
  <si>
    <t>13.3</t>
  </si>
  <si>
    <t>Mesa alta para área externa, tampo pedra natural  circular diâmetro 60cm</t>
  </si>
  <si>
    <t>13.4</t>
  </si>
  <si>
    <t>Mesa em alumínio tampo porcelanato (1,6x0,8m)</t>
  </si>
  <si>
    <t>13.5</t>
  </si>
  <si>
    <t>Mesa lateral quadrada. Estrutura em alumínio e tampo em granito (0,7x0,7m  h=0,6m)</t>
  </si>
  <si>
    <t>SUBTOTAL - Lote 13</t>
  </si>
  <si>
    <t>Lote 14</t>
  </si>
  <si>
    <t>14.1</t>
  </si>
  <si>
    <t>Ombrelone lateral octogonal 340cm com base</t>
  </si>
  <si>
    <t>SUBTOTAL - Lote 14</t>
  </si>
  <si>
    <t>TOTAL GERAL</t>
  </si>
  <si>
    <t>TOTAL QUANT. ESTIMADA (UND)</t>
  </si>
  <si>
    <t>5 ANOS</t>
  </si>
  <si>
    <t>GARANTIA MÍNIMA</t>
  </si>
  <si>
    <t>1 ANO</t>
  </si>
  <si>
    <t>2 ANOS</t>
  </si>
  <si>
    <t xml:space="preserve">Modelo: </t>
  </si>
  <si>
    <t xml:space="preserve">Fabricante: </t>
  </si>
  <si>
    <t>Modelo:</t>
  </si>
  <si>
    <t>Fabricante: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</si>
</sst>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Segoe UI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1" fillId="0" borderId="0" xfId="0" applyFont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0" fillId="0" borderId="0" xfId="0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/>
    </xf>
    <xf numFmtId="3" fontId="5" fillId="2" borderId="16" xfId="0" applyNumberFormat="1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vertical="center"/>
    </xf>
    <xf numFmtId="0" fontId="7" fillId="2" borderId="24" xfId="0" applyFont="1" applyFill="1" applyBorder="1" applyAlignment="1">
      <alignment vertical="center"/>
    </xf>
    <xf numFmtId="0" fontId="5" fillId="2" borderId="25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center" vertical="center"/>
    </xf>
    <xf numFmtId="3" fontId="5" fillId="2" borderId="25" xfId="0" applyNumberFormat="1" applyFont="1" applyFill="1" applyBorder="1" applyAlignment="1">
      <alignment horizontal="center" vertical="center"/>
    </xf>
    <xf numFmtId="164" fontId="5" fillId="2" borderId="25" xfId="0" applyNumberFormat="1" applyFont="1" applyFill="1" applyBorder="1" applyAlignment="1">
      <alignment horizontal="center" vertical="center"/>
    </xf>
    <xf numFmtId="164" fontId="7" fillId="2" borderId="26" xfId="0" applyNumberFormat="1" applyFont="1" applyFill="1" applyBorder="1" applyAlignment="1">
      <alignment horizontal="center" vertical="center"/>
    </xf>
    <xf numFmtId="164" fontId="1" fillId="4" borderId="3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6" fillId="0" borderId="0" xfId="0" applyFont="1"/>
    <xf numFmtId="0" fontId="12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2" borderId="16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5" fillId="2" borderId="16" xfId="0" applyNumberFormat="1" applyFont="1" applyFill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" fontId="5" fillId="2" borderId="18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" fontId="5" fillId="2" borderId="18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" fontId="5" fillId="2" borderId="25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 applyProtection="1">
      <alignment horizontal="left" vertical="center"/>
      <protection locked="0"/>
    </xf>
    <xf numFmtId="0" fontId="12" fillId="5" borderId="2" xfId="0" applyFont="1" applyFill="1" applyBorder="1" applyAlignment="1" applyProtection="1">
      <alignment horizontal="left" vertical="center"/>
      <protection locked="0"/>
    </xf>
    <xf numFmtId="0" fontId="12" fillId="5" borderId="3" xfId="0" applyFont="1" applyFill="1" applyBorder="1" applyAlignment="1" applyProtection="1">
      <alignment horizontal="left" vertical="center"/>
      <protection locked="0"/>
    </xf>
    <xf numFmtId="0" fontId="12" fillId="5" borderId="2" xfId="0" applyFont="1" applyFill="1" applyBorder="1" applyAlignment="1" applyProtection="1">
      <alignment vertical="center" wrapText="1"/>
      <protection locked="0"/>
    </xf>
    <xf numFmtId="0" fontId="12" fillId="5" borderId="2" xfId="0" applyFont="1" applyFill="1" applyBorder="1" applyAlignment="1" applyProtection="1">
      <alignment vertical="center"/>
      <protection locked="0"/>
    </xf>
    <xf numFmtId="0" fontId="12" fillId="5" borderId="3" xfId="0" applyFont="1" applyFill="1" applyBorder="1" applyAlignment="1" applyProtection="1">
      <alignment vertical="center" wrapText="1"/>
      <protection locked="0"/>
    </xf>
    <xf numFmtId="0" fontId="12" fillId="5" borderId="2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6" fillId="5" borderId="1" xfId="0" applyNumberFormat="1" applyFont="1" applyFill="1" applyBorder="1" applyAlignment="1" applyProtection="1">
      <alignment horizontal="center" vertical="center"/>
      <protection locked="0"/>
    </xf>
    <xf numFmtId="164" fontId="6" fillId="5" borderId="2" xfId="0" applyNumberFormat="1" applyFont="1" applyFill="1" applyBorder="1" applyAlignment="1" applyProtection="1">
      <alignment horizontal="center" vertical="center"/>
      <protection locked="0"/>
    </xf>
    <xf numFmtId="164" fontId="6" fillId="5" borderId="3" xfId="0" applyNumberFormat="1" applyFont="1" applyFill="1" applyBorder="1" applyAlignment="1" applyProtection="1">
      <alignment horizontal="center" vertical="center"/>
      <protection locked="0"/>
    </xf>
    <xf numFmtId="3" fontId="5" fillId="0" borderId="16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164" fontId="6" fillId="5" borderId="14" xfId="0" applyNumberFormat="1" applyFont="1" applyFill="1" applyBorder="1" applyAlignment="1" applyProtection="1">
      <alignment horizontal="center" vertical="center"/>
      <protection locked="0"/>
    </xf>
    <xf numFmtId="164" fontId="6" fillId="5" borderId="15" xfId="0" applyNumberFormat="1" applyFont="1" applyFill="1" applyBorder="1" applyAlignment="1" applyProtection="1">
      <alignment horizontal="center" vertical="center"/>
      <protection locked="0"/>
    </xf>
    <xf numFmtId="164" fontId="6" fillId="5" borderId="12" xfId="0" applyNumberFormat="1" applyFont="1" applyFill="1" applyBorder="1" applyAlignment="1" applyProtection="1">
      <alignment horizontal="center" vertical="center"/>
      <protection locked="0"/>
    </xf>
    <xf numFmtId="164" fontId="5" fillId="0" borderId="19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164" fontId="6" fillId="5" borderId="16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4" fontId="6" fillId="5" borderId="17" xfId="0" applyNumberFormat="1" applyFont="1" applyFill="1" applyBorder="1" applyAlignment="1" applyProtection="1">
      <alignment horizontal="center" vertical="center"/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microsoft.com/office/2007/relationships/hdphoto" Target="../media/hdphoto1.wdp"/><Relationship Id="rId1" Type="http://schemas.openxmlformats.org/officeDocument/2006/relationships/image" Target="../media/image34.png"/><Relationship Id="rId5" Type="http://schemas.openxmlformats.org/officeDocument/2006/relationships/image" Target="../media/image36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38677</xdr:colOff>
      <xdr:row>5</xdr:row>
      <xdr:rowOff>167986</xdr:rowOff>
    </xdr:from>
    <xdr:to>
      <xdr:col>3</xdr:col>
      <xdr:colOff>776654</xdr:colOff>
      <xdr:row>11</xdr:row>
      <xdr:rowOff>42171</xdr:rowOff>
    </xdr:to>
    <xdr:pic>
      <xdr:nvPicPr>
        <xdr:cNvPr id="77" name="Imagem 1" descr="Desenho de uma cadeira&#10;&#10;Descrição gerada automaticamente com confiança média">
          <a:extLst>
            <a:ext uri="{FF2B5EF4-FFF2-40B4-BE49-F238E27FC236}">
              <a16:creationId xmlns:a16="http://schemas.microsoft.com/office/drawing/2014/main" id="{D5573D55-820E-4892-97A6-BEF95CA4E6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rcRect t="3020"/>
        <a:stretch/>
      </xdr:blipFill>
      <xdr:spPr bwMode="auto">
        <a:xfrm>
          <a:off x="3262523" y="2629832"/>
          <a:ext cx="737977" cy="88530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768442</xdr:colOff>
      <xdr:row>5</xdr:row>
      <xdr:rowOff>142876</xdr:rowOff>
    </xdr:from>
    <xdr:to>
      <xdr:col>3</xdr:col>
      <xdr:colOff>1793608</xdr:colOff>
      <xdr:row>11</xdr:row>
      <xdr:rowOff>29307</xdr:rowOff>
    </xdr:to>
    <xdr:pic>
      <xdr:nvPicPr>
        <xdr:cNvPr id="79" name="Imagem 2">
          <a:extLst>
            <a:ext uri="{FF2B5EF4-FFF2-40B4-BE49-F238E27FC236}">
              <a16:creationId xmlns:a16="http://schemas.microsoft.com/office/drawing/2014/main" id="{44C0D255-20F5-40FE-861F-E886B7D02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992288" y="2604722"/>
          <a:ext cx="1025166" cy="897547"/>
        </a:xfrm>
        <a:prstGeom prst="rect">
          <a:avLst/>
        </a:prstGeom>
      </xdr:spPr>
    </xdr:pic>
    <xdr:clientData/>
  </xdr:twoCellAnchor>
  <xdr:twoCellAnchor editAs="oneCell">
    <xdr:from>
      <xdr:col>3</xdr:col>
      <xdr:colOff>1406768</xdr:colOff>
      <xdr:row>0</xdr:row>
      <xdr:rowOff>55441</xdr:rowOff>
    </xdr:from>
    <xdr:to>
      <xdr:col>5</xdr:col>
      <xdr:colOff>206470</xdr:colOff>
      <xdr:row>0</xdr:row>
      <xdr:rowOff>1038447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738B063-7177-4E55-8AC9-31483AC10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0614" y="55441"/>
          <a:ext cx="1283529" cy="983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3">
  <rv s="0">
    <v>0</v>
    <v>5</v>
  </rv>
  <rv s="0">
    <v>1</v>
    <v>5</v>
  </rv>
  <rv s="1">
    <v>2</v>
    <v>5</v>
    <v>Uma imagem contendo cadeira, mesa, sentado, de madeira
Descrição gerada automaticamente</v>
  </rv>
  <rv s="0">
    <v>3</v>
    <v>5</v>
  </rv>
  <rv s="0">
    <v>4</v>
    <v>5</v>
  </rv>
  <rv s="1">
    <v>5</v>
    <v>5</v>
    <v>Foto em pufe
Descrição gerada automaticamente com confiança média</v>
  </rv>
  <rv s="1">
    <v>6</v>
    <v>5</v>
    <v>Desenho de personagem
Descrição gerada automaticamente com confiança média</v>
  </rv>
  <rv s="0">
    <v>7</v>
    <v>5</v>
  </rv>
  <rv s="0">
    <v>8</v>
    <v>5</v>
  </rv>
  <rv s="0">
    <v>9</v>
    <v>5</v>
  </rv>
  <rv s="0">
    <v>10</v>
    <v>5</v>
  </rv>
  <rv s="0">
    <v>11</v>
    <v>5</v>
  </rv>
  <rv s="1">
    <v>12</v>
    <v>5</v>
    <v>Caixa de papelão
Descrição gerada automaticamente com confiança média</v>
  </rv>
  <rv s="0">
    <v>13</v>
    <v>5</v>
  </rv>
  <rv s="0">
    <v>14</v>
    <v>5</v>
  </rv>
  <rv s="0">
    <v>15</v>
    <v>5</v>
  </rv>
  <rv s="0">
    <v>16</v>
    <v>5</v>
  </rv>
  <rv s="1">
    <v>17</v>
    <v>5</v>
    <v>Mesa e cadeiras de madeira
Descrição gerada automaticamente com confiança média</v>
  </rv>
  <rv s="1">
    <v>18</v>
    <v>5</v>
    <v>Uma imagem contendo cachorro, estacionado, em pé, colorido
Descrição gerada automaticamente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D86D3-952C-44C6-B458-B733A685C3EB}">
  <dimension ref="A1:Q294"/>
  <sheetViews>
    <sheetView tabSelected="1" zoomScale="130" zoomScaleNormal="13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L11" sqref="L11"/>
    </sheetView>
  </sheetViews>
  <sheetFormatPr defaultRowHeight="15" x14ac:dyDescent="0.25"/>
  <cols>
    <col min="1" max="1" width="8.5703125" style="1" customWidth="1"/>
    <col min="2" max="2" width="7.85546875" style="1" customWidth="1"/>
    <col min="3" max="3" width="29.140625" style="3" customWidth="1"/>
    <col min="4" max="4" width="27.5703125" style="2" customWidth="1"/>
    <col min="5" max="5" width="9.7109375" style="2" customWidth="1"/>
    <col min="6" max="6" width="6.5703125" style="3" customWidth="1"/>
    <col min="7" max="7" width="10.42578125" style="3" customWidth="1"/>
    <col min="8" max="8" width="10" style="2" customWidth="1"/>
    <col min="9" max="9" width="11.5703125" style="2" customWidth="1"/>
    <col min="10" max="10" width="15.140625" style="3" customWidth="1"/>
    <col min="11" max="11" width="16.28515625" customWidth="1"/>
    <col min="12" max="12" width="21.85546875" customWidth="1"/>
    <col min="17" max="17" width="23.5703125" customWidth="1"/>
  </cols>
  <sheetData>
    <row r="1" spans="1:12" ht="84" customHeight="1" x14ac:dyDescent="0.3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2" ht="15" customHeight="1" x14ac:dyDescent="0.3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</row>
    <row r="3" spans="1:12" ht="21.95" customHeight="1" x14ac:dyDescent="0.3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</row>
    <row r="4" spans="1:12" ht="15.75" thickBot="1" x14ac:dyDescent="0.3"/>
    <row r="5" spans="1:12" ht="57" customHeight="1" thickBot="1" x14ac:dyDescent="0.3">
      <c r="A5" s="13" t="s">
        <v>2</v>
      </c>
      <c r="B5" s="14" t="s">
        <v>3</v>
      </c>
      <c r="C5" s="14" t="s">
        <v>4</v>
      </c>
      <c r="D5" s="14" t="s">
        <v>5</v>
      </c>
      <c r="E5" s="15" t="s">
        <v>122</v>
      </c>
      <c r="F5" s="14" t="s">
        <v>6</v>
      </c>
      <c r="G5" s="15" t="s">
        <v>7</v>
      </c>
      <c r="H5" s="15" t="s">
        <v>120</v>
      </c>
      <c r="I5" s="15" t="s">
        <v>8</v>
      </c>
      <c r="J5" s="16" t="s">
        <v>9</v>
      </c>
    </row>
    <row r="6" spans="1:12" ht="14.1" customHeight="1" x14ac:dyDescent="0.25">
      <c r="A6" s="105" t="s">
        <v>10</v>
      </c>
      <c r="B6" s="94" t="s">
        <v>11</v>
      </c>
      <c r="C6" s="82" t="s">
        <v>12</v>
      </c>
      <c r="D6" s="94"/>
      <c r="E6" s="87" t="s">
        <v>121</v>
      </c>
      <c r="F6" s="45"/>
      <c r="G6" s="46"/>
      <c r="H6" s="127">
        <f>SUM(G6:G12)</f>
        <v>565</v>
      </c>
      <c r="I6" s="115">
        <v>0</v>
      </c>
      <c r="J6" s="112">
        <f>H6*I6</f>
        <v>0</v>
      </c>
      <c r="K6" s="8"/>
    </row>
    <row r="7" spans="1:12" ht="14.1" customHeight="1" x14ac:dyDescent="0.25">
      <c r="A7" s="106"/>
      <c r="B7" s="90"/>
      <c r="C7" s="83"/>
      <c r="D7" s="94"/>
      <c r="E7" s="88"/>
      <c r="F7" s="43" t="s">
        <v>13</v>
      </c>
      <c r="G7" s="46">
        <v>105</v>
      </c>
      <c r="H7" s="127"/>
      <c r="I7" s="115"/>
      <c r="J7" s="112"/>
    </row>
    <row r="8" spans="1:12" ht="14.1" customHeight="1" x14ac:dyDescent="0.25">
      <c r="A8" s="106"/>
      <c r="B8" s="90"/>
      <c r="C8" s="83"/>
      <c r="D8" s="94"/>
      <c r="E8" s="88"/>
      <c r="F8" s="47" t="s">
        <v>14</v>
      </c>
      <c r="G8" s="46">
        <v>60</v>
      </c>
      <c r="H8" s="127"/>
      <c r="I8" s="115"/>
      <c r="J8" s="112"/>
    </row>
    <row r="9" spans="1:12" ht="14.1" customHeight="1" x14ac:dyDescent="0.25">
      <c r="A9" s="106"/>
      <c r="B9" s="90"/>
      <c r="C9" s="83"/>
      <c r="D9" s="94"/>
      <c r="E9" s="88"/>
      <c r="F9" s="47" t="s">
        <v>15</v>
      </c>
      <c r="G9" s="46">
        <v>90</v>
      </c>
      <c r="H9" s="127"/>
      <c r="I9" s="115"/>
      <c r="J9" s="112"/>
    </row>
    <row r="10" spans="1:12" ht="14.1" customHeight="1" x14ac:dyDescent="0.25">
      <c r="A10" s="106"/>
      <c r="B10" s="90"/>
      <c r="C10" s="10"/>
      <c r="D10" s="94"/>
      <c r="E10" s="88"/>
      <c r="F10" s="47" t="s">
        <v>16</v>
      </c>
      <c r="G10" s="46">
        <v>160</v>
      </c>
      <c r="H10" s="127"/>
      <c r="I10" s="115"/>
      <c r="J10" s="112"/>
    </row>
    <row r="11" spans="1:12" ht="14.1" customHeight="1" x14ac:dyDescent="0.25">
      <c r="A11" s="106"/>
      <c r="B11" s="90"/>
      <c r="C11" s="75" t="s">
        <v>125</v>
      </c>
      <c r="D11" s="94"/>
      <c r="E11" s="88"/>
      <c r="F11" s="43" t="s">
        <v>17</v>
      </c>
      <c r="G11" s="46">
        <v>150</v>
      </c>
      <c r="H11" s="127"/>
      <c r="I11" s="115"/>
      <c r="J11" s="112"/>
    </row>
    <row r="12" spans="1:12" ht="14.1" customHeight="1" x14ac:dyDescent="0.25">
      <c r="A12" s="106"/>
      <c r="B12" s="90"/>
      <c r="C12" s="76" t="s">
        <v>126</v>
      </c>
      <c r="D12" s="94"/>
      <c r="E12" s="89"/>
      <c r="F12" s="44"/>
      <c r="G12" s="46"/>
      <c r="H12" s="127"/>
      <c r="I12" s="115"/>
      <c r="J12" s="112"/>
      <c r="L12" s="40"/>
    </row>
    <row r="13" spans="1:12" ht="14.1" customHeight="1" x14ac:dyDescent="0.25">
      <c r="A13" s="17" t="s">
        <v>18</v>
      </c>
      <c r="B13" s="18"/>
      <c r="C13" s="19"/>
      <c r="D13" s="20"/>
      <c r="E13" s="20"/>
      <c r="F13" s="27"/>
      <c r="G13" s="48"/>
      <c r="H13" s="22"/>
      <c r="I13" s="23"/>
      <c r="J13" s="24">
        <f>J6</f>
        <v>0</v>
      </c>
    </row>
    <row r="14" spans="1:12" ht="14.1" customHeight="1" x14ac:dyDescent="0.25">
      <c r="A14" s="105" t="s">
        <v>19</v>
      </c>
      <c r="B14" s="94" t="s">
        <v>20</v>
      </c>
      <c r="C14" s="82" t="s">
        <v>21</v>
      </c>
      <c r="D14" s="94" t="e" vm="1">
        <v>#VALUE!</v>
      </c>
      <c r="E14" s="85" t="s">
        <v>123</v>
      </c>
      <c r="F14" s="49"/>
      <c r="G14" s="50"/>
      <c r="H14" s="98">
        <f>SUM(G14:G20)</f>
        <v>155</v>
      </c>
      <c r="I14" s="115">
        <v>0</v>
      </c>
      <c r="J14" s="112">
        <f>H14*I14</f>
        <v>0</v>
      </c>
      <c r="K14" s="8"/>
    </row>
    <row r="15" spans="1:12" ht="14.1" customHeight="1" x14ac:dyDescent="0.25">
      <c r="A15" s="106"/>
      <c r="B15" s="90"/>
      <c r="C15" s="83"/>
      <c r="D15" s="94"/>
      <c r="E15" s="90"/>
      <c r="F15" s="51"/>
      <c r="G15" s="50"/>
      <c r="H15" s="98"/>
      <c r="I15" s="115"/>
      <c r="J15" s="112"/>
    </row>
    <row r="16" spans="1:12" ht="14.1" customHeight="1" x14ac:dyDescent="0.25">
      <c r="A16" s="106"/>
      <c r="B16" s="90"/>
      <c r="C16" s="83"/>
      <c r="D16" s="94"/>
      <c r="E16" s="90"/>
      <c r="F16" s="51" t="s">
        <v>16</v>
      </c>
      <c r="G16" s="50">
        <v>96</v>
      </c>
      <c r="H16" s="98"/>
      <c r="I16" s="115"/>
      <c r="J16" s="112"/>
    </row>
    <row r="17" spans="1:11" ht="14.1" customHeight="1" x14ac:dyDescent="0.25">
      <c r="A17" s="106"/>
      <c r="B17" s="90"/>
      <c r="C17" s="83"/>
      <c r="D17" s="94"/>
      <c r="E17" s="90"/>
      <c r="F17" s="52" t="s">
        <v>17</v>
      </c>
      <c r="G17" s="50">
        <v>29</v>
      </c>
      <c r="H17" s="98"/>
      <c r="I17" s="115"/>
      <c r="J17" s="112"/>
      <c r="K17" s="8"/>
    </row>
    <row r="18" spans="1:11" ht="14.1" customHeight="1" x14ac:dyDescent="0.25">
      <c r="A18" s="106"/>
      <c r="B18" s="90"/>
      <c r="C18" s="10"/>
      <c r="D18" s="94"/>
      <c r="E18" s="90"/>
      <c r="F18" s="51" t="s">
        <v>22</v>
      </c>
      <c r="G18" s="50">
        <v>30</v>
      </c>
      <c r="H18" s="98"/>
      <c r="I18" s="115"/>
      <c r="J18" s="112"/>
    </row>
    <row r="19" spans="1:11" ht="14.1" customHeight="1" x14ac:dyDescent="0.25">
      <c r="A19" s="106"/>
      <c r="B19" s="90"/>
      <c r="C19" s="75" t="s">
        <v>125</v>
      </c>
      <c r="D19" s="94"/>
      <c r="E19" s="90"/>
      <c r="F19" s="52"/>
      <c r="G19" s="50"/>
      <c r="H19" s="98"/>
      <c r="I19" s="115"/>
      <c r="J19" s="112"/>
    </row>
    <row r="20" spans="1:11" ht="14.1" customHeight="1" x14ac:dyDescent="0.25">
      <c r="A20" s="107"/>
      <c r="B20" s="91"/>
      <c r="C20" s="77" t="s">
        <v>126</v>
      </c>
      <c r="D20" s="94"/>
      <c r="E20" s="91"/>
      <c r="F20" s="53"/>
      <c r="G20" s="50"/>
      <c r="H20" s="98"/>
      <c r="I20" s="115"/>
      <c r="J20" s="112"/>
      <c r="K20" s="8"/>
    </row>
    <row r="21" spans="1:11" ht="14.1" customHeight="1" x14ac:dyDescent="0.25">
      <c r="A21" s="17" t="s">
        <v>23</v>
      </c>
      <c r="B21" s="18"/>
      <c r="C21" s="19"/>
      <c r="D21" s="20"/>
      <c r="E21" s="25"/>
      <c r="F21" s="54"/>
      <c r="G21" s="48"/>
      <c r="H21" s="26"/>
      <c r="I21" s="23"/>
      <c r="J21" s="24">
        <f>J14</f>
        <v>0</v>
      </c>
    </row>
    <row r="22" spans="1:11" ht="9" customHeight="1" x14ac:dyDescent="0.25">
      <c r="A22" s="105" t="s">
        <v>24</v>
      </c>
      <c r="B22" s="94" t="s">
        <v>25</v>
      </c>
      <c r="C22" s="82" t="s">
        <v>26</v>
      </c>
      <c r="D22" s="131" t="e" vm="2">
        <v>#VALUE!</v>
      </c>
      <c r="E22" s="84" t="s">
        <v>121</v>
      </c>
      <c r="F22" s="49"/>
      <c r="G22" s="55"/>
      <c r="H22" s="127">
        <f>SUM(G22:G28)</f>
        <v>10</v>
      </c>
      <c r="I22" s="115">
        <v>0</v>
      </c>
      <c r="J22" s="112">
        <f>H22*I22</f>
        <v>0</v>
      </c>
      <c r="K22" s="8"/>
    </row>
    <row r="23" spans="1:11" ht="6" customHeight="1" x14ac:dyDescent="0.25">
      <c r="A23" s="106"/>
      <c r="B23" s="90"/>
      <c r="C23" s="83"/>
      <c r="D23" s="131"/>
      <c r="E23" s="85"/>
      <c r="F23" s="51"/>
      <c r="G23" s="50"/>
      <c r="H23" s="127"/>
      <c r="I23" s="115"/>
      <c r="J23" s="112"/>
    </row>
    <row r="24" spans="1:11" ht="14.1" customHeight="1" x14ac:dyDescent="0.25">
      <c r="A24" s="106"/>
      <c r="B24" s="90"/>
      <c r="C24" s="83"/>
      <c r="D24" s="131"/>
      <c r="E24" s="85"/>
      <c r="F24" s="51" t="s">
        <v>13</v>
      </c>
      <c r="G24" s="50">
        <v>3</v>
      </c>
      <c r="H24" s="127"/>
      <c r="I24" s="115"/>
      <c r="J24" s="112"/>
    </row>
    <row r="25" spans="1:11" ht="14.1" customHeight="1" x14ac:dyDescent="0.25">
      <c r="A25" s="106"/>
      <c r="B25" s="90"/>
      <c r="C25" s="83"/>
      <c r="D25" s="131"/>
      <c r="E25" s="85"/>
      <c r="F25" s="51" t="s">
        <v>15</v>
      </c>
      <c r="G25" s="50">
        <v>1</v>
      </c>
      <c r="H25" s="127"/>
      <c r="I25" s="115"/>
      <c r="J25" s="112"/>
    </row>
    <row r="26" spans="1:11" ht="14.1" customHeight="1" x14ac:dyDescent="0.25">
      <c r="A26" s="106"/>
      <c r="B26" s="90"/>
      <c r="C26" s="39"/>
      <c r="D26" s="131"/>
      <c r="E26" s="85"/>
      <c r="F26" s="51" t="s">
        <v>17</v>
      </c>
      <c r="G26" s="50">
        <v>6</v>
      </c>
      <c r="H26" s="127"/>
      <c r="I26" s="115"/>
      <c r="J26" s="112"/>
    </row>
    <row r="27" spans="1:11" ht="14.1" customHeight="1" x14ac:dyDescent="0.25">
      <c r="A27" s="106"/>
      <c r="B27" s="90"/>
      <c r="C27" s="78" t="s">
        <v>127</v>
      </c>
      <c r="D27" s="131"/>
      <c r="E27" s="85"/>
      <c r="F27" s="52"/>
      <c r="G27" s="50"/>
      <c r="H27" s="127"/>
      <c r="I27" s="115"/>
      <c r="J27" s="112"/>
    </row>
    <row r="28" spans="1:11" ht="10.5" customHeight="1" x14ac:dyDescent="0.25">
      <c r="A28" s="106"/>
      <c r="B28" s="91"/>
      <c r="C28" s="77" t="s">
        <v>126</v>
      </c>
      <c r="D28" s="131"/>
      <c r="E28" s="86"/>
      <c r="F28" s="53"/>
      <c r="G28" s="56"/>
      <c r="H28" s="118"/>
      <c r="I28" s="130"/>
      <c r="J28" s="124"/>
    </row>
    <row r="29" spans="1:11" ht="7.5" customHeight="1" x14ac:dyDescent="0.25">
      <c r="A29" s="106"/>
      <c r="B29" s="94" t="s">
        <v>27</v>
      </c>
      <c r="C29" s="82" t="s">
        <v>28</v>
      </c>
      <c r="D29" s="131"/>
      <c r="E29" s="84" t="s">
        <v>121</v>
      </c>
      <c r="F29" s="49"/>
      <c r="G29" s="57"/>
      <c r="H29" s="98">
        <f>SUM(G29:G35)</f>
        <v>21</v>
      </c>
      <c r="I29" s="115">
        <v>0</v>
      </c>
      <c r="J29" s="112">
        <f>H29*I29</f>
        <v>0</v>
      </c>
    </row>
    <row r="30" spans="1:11" ht="14.1" customHeight="1" x14ac:dyDescent="0.25">
      <c r="A30" s="106"/>
      <c r="B30" s="90"/>
      <c r="C30" s="83"/>
      <c r="D30" s="131"/>
      <c r="E30" s="85"/>
      <c r="F30" s="51"/>
      <c r="G30" s="58"/>
      <c r="H30" s="98"/>
      <c r="I30" s="115"/>
      <c r="J30" s="112"/>
    </row>
    <row r="31" spans="1:11" ht="14.1" customHeight="1" x14ac:dyDescent="0.25">
      <c r="A31" s="106"/>
      <c r="B31" s="90"/>
      <c r="C31" s="83"/>
      <c r="D31" s="131"/>
      <c r="E31" s="85"/>
      <c r="F31" s="51"/>
      <c r="G31" s="58"/>
      <c r="H31" s="98"/>
      <c r="I31" s="115"/>
      <c r="J31" s="112"/>
    </row>
    <row r="32" spans="1:11" ht="14.1" customHeight="1" x14ac:dyDescent="0.25">
      <c r="A32" s="106"/>
      <c r="B32" s="90"/>
      <c r="C32" s="83"/>
      <c r="D32" s="131"/>
      <c r="E32" s="85"/>
      <c r="F32" s="51" t="s">
        <v>17</v>
      </c>
      <c r="G32" s="58">
        <v>21</v>
      </c>
      <c r="H32" s="98"/>
      <c r="I32" s="115"/>
      <c r="J32" s="112"/>
    </row>
    <row r="33" spans="1:10" ht="14.1" customHeight="1" x14ac:dyDescent="0.25">
      <c r="A33" s="106"/>
      <c r="B33" s="90"/>
      <c r="C33" s="39"/>
      <c r="D33" s="131"/>
      <c r="E33" s="85"/>
      <c r="F33" s="51"/>
      <c r="G33" s="58"/>
      <c r="H33" s="98"/>
      <c r="I33" s="115"/>
      <c r="J33" s="112"/>
    </row>
    <row r="34" spans="1:10" ht="14.1" customHeight="1" x14ac:dyDescent="0.25">
      <c r="A34" s="106"/>
      <c r="B34" s="90"/>
      <c r="C34" s="78" t="s">
        <v>125</v>
      </c>
      <c r="D34" s="131"/>
      <c r="E34" s="85"/>
      <c r="F34" s="52"/>
      <c r="G34" s="58"/>
      <c r="H34" s="98"/>
      <c r="I34" s="115"/>
      <c r="J34" s="112"/>
    </row>
    <row r="35" spans="1:10" ht="14.1" customHeight="1" x14ac:dyDescent="0.25">
      <c r="A35" s="106"/>
      <c r="B35" s="90"/>
      <c r="C35" s="77" t="s">
        <v>126</v>
      </c>
      <c r="D35" s="131"/>
      <c r="E35" s="86"/>
      <c r="F35" s="53"/>
      <c r="G35" s="56"/>
      <c r="H35" s="98"/>
      <c r="I35" s="115"/>
      <c r="J35" s="112"/>
    </row>
    <row r="36" spans="1:10" ht="14.1" customHeight="1" x14ac:dyDescent="0.25">
      <c r="A36" s="106"/>
      <c r="B36" s="94" t="s">
        <v>29</v>
      </c>
      <c r="C36" s="82" t="s">
        <v>30</v>
      </c>
      <c r="D36" s="84" t="e" vm="3">
        <v>#VALUE!</v>
      </c>
      <c r="E36" s="84" t="s">
        <v>121</v>
      </c>
      <c r="F36" s="49"/>
      <c r="G36" s="59"/>
      <c r="H36" s="98">
        <f t="shared" ref="H36" si="0">SUM(G36:G42)</f>
        <v>60</v>
      </c>
      <c r="I36" s="115">
        <v>0</v>
      </c>
      <c r="J36" s="112">
        <f>H36*I36</f>
        <v>0</v>
      </c>
    </row>
    <row r="37" spans="1:10" ht="14.1" customHeight="1" x14ac:dyDescent="0.25">
      <c r="A37" s="106"/>
      <c r="B37" s="90"/>
      <c r="C37" s="83"/>
      <c r="D37" s="84"/>
      <c r="E37" s="85"/>
      <c r="F37" s="51" t="s">
        <v>13</v>
      </c>
      <c r="G37" s="58">
        <v>18</v>
      </c>
      <c r="H37" s="98"/>
      <c r="I37" s="115"/>
      <c r="J37" s="112"/>
    </row>
    <row r="38" spans="1:10" ht="14.1" customHeight="1" x14ac:dyDescent="0.25">
      <c r="A38" s="106"/>
      <c r="B38" s="90"/>
      <c r="C38" s="83"/>
      <c r="D38" s="84"/>
      <c r="E38" s="85"/>
      <c r="F38" s="51" t="s">
        <v>14</v>
      </c>
      <c r="G38" s="58">
        <v>12</v>
      </c>
      <c r="H38" s="98"/>
      <c r="I38" s="115"/>
      <c r="J38" s="112"/>
    </row>
    <row r="39" spans="1:10" ht="14.1" customHeight="1" x14ac:dyDescent="0.25">
      <c r="A39" s="106"/>
      <c r="B39" s="90"/>
      <c r="C39" s="83"/>
      <c r="D39" s="84"/>
      <c r="E39" s="85"/>
      <c r="F39" s="51" t="s">
        <v>15</v>
      </c>
      <c r="G39" s="58">
        <v>6</v>
      </c>
      <c r="H39" s="98"/>
      <c r="I39" s="115"/>
      <c r="J39" s="112"/>
    </row>
    <row r="40" spans="1:10" ht="14.1" customHeight="1" x14ac:dyDescent="0.25">
      <c r="A40" s="106"/>
      <c r="B40" s="90"/>
      <c r="C40" s="39"/>
      <c r="D40" s="84"/>
      <c r="E40" s="85"/>
      <c r="F40" s="51" t="s">
        <v>17</v>
      </c>
      <c r="G40" s="58">
        <v>24</v>
      </c>
      <c r="H40" s="98"/>
      <c r="I40" s="115"/>
      <c r="J40" s="112"/>
    </row>
    <row r="41" spans="1:10" ht="14.1" customHeight="1" x14ac:dyDescent="0.25">
      <c r="A41" s="106"/>
      <c r="B41" s="90"/>
      <c r="C41" s="78" t="s">
        <v>125</v>
      </c>
      <c r="D41" s="84"/>
      <c r="E41" s="85"/>
      <c r="F41" s="52"/>
      <c r="G41" s="58"/>
      <c r="H41" s="98"/>
      <c r="I41" s="115"/>
      <c r="J41" s="112"/>
    </row>
    <row r="42" spans="1:10" ht="14.1" customHeight="1" x14ac:dyDescent="0.25">
      <c r="A42" s="106"/>
      <c r="B42" s="90"/>
      <c r="C42" s="77" t="s">
        <v>126</v>
      </c>
      <c r="D42" s="84"/>
      <c r="E42" s="86"/>
      <c r="F42" s="53"/>
      <c r="G42" s="58"/>
      <c r="H42" s="98"/>
      <c r="I42" s="115"/>
      <c r="J42" s="112"/>
    </row>
    <row r="43" spans="1:10" ht="14.1" customHeight="1" x14ac:dyDescent="0.25">
      <c r="A43" s="106"/>
      <c r="B43" s="94" t="s">
        <v>31</v>
      </c>
      <c r="C43" s="82" t="s">
        <v>32</v>
      </c>
      <c r="D43" s="94" t="e" vm="4">
        <v>#VALUE!</v>
      </c>
      <c r="E43" s="84" t="s">
        <v>121</v>
      </c>
      <c r="F43" s="49"/>
      <c r="G43" s="55"/>
      <c r="H43" s="98">
        <f>SUM(G43:G49)</f>
        <v>18</v>
      </c>
      <c r="I43" s="115">
        <v>0</v>
      </c>
      <c r="J43" s="112">
        <f>H43*I43</f>
        <v>0</v>
      </c>
    </row>
    <row r="44" spans="1:10" ht="14.1" customHeight="1" x14ac:dyDescent="0.25">
      <c r="A44" s="106"/>
      <c r="B44" s="90"/>
      <c r="C44" s="83"/>
      <c r="D44" s="94"/>
      <c r="E44" s="85"/>
      <c r="F44" s="60" t="s">
        <v>13</v>
      </c>
      <c r="G44" s="50">
        <v>4</v>
      </c>
      <c r="H44" s="98"/>
      <c r="I44" s="115"/>
      <c r="J44" s="112"/>
    </row>
    <row r="45" spans="1:10" ht="14.1" customHeight="1" x14ac:dyDescent="0.25">
      <c r="A45" s="106"/>
      <c r="B45" s="90"/>
      <c r="C45" s="83"/>
      <c r="D45" s="94"/>
      <c r="E45" s="85"/>
      <c r="F45" s="51" t="s">
        <v>33</v>
      </c>
      <c r="G45" s="50">
        <v>5</v>
      </c>
      <c r="H45" s="98"/>
      <c r="I45" s="115"/>
      <c r="J45" s="112"/>
    </row>
    <row r="46" spans="1:10" ht="14.1" customHeight="1" x14ac:dyDescent="0.25">
      <c r="A46" s="106"/>
      <c r="B46" s="90"/>
      <c r="C46" s="83"/>
      <c r="D46" s="94"/>
      <c r="E46" s="85"/>
      <c r="F46" s="51" t="s">
        <v>15</v>
      </c>
      <c r="G46" s="50">
        <v>4</v>
      </c>
      <c r="H46" s="98"/>
      <c r="I46" s="115"/>
      <c r="J46" s="112"/>
    </row>
    <row r="47" spans="1:10" ht="14.1" customHeight="1" x14ac:dyDescent="0.25">
      <c r="A47" s="106"/>
      <c r="B47" s="90"/>
      <c r="C47" s="39"/>
      <c r="D47" s="94"/>
      <c r="E47" s="85"/>
      <c r="F47" s="51" t="s">
        <v>17</v>
      </c>
      <c r="G47" s="43">
        <v>5</v>
      </c>
      <c r="H47" s="98"/>
      <c r="I47" s="115"/>
      <c r="J47" s="112"/>
    </row>
    <row r="48" spans="1:10" ht="14.1" customHeight="1" x14ac:dyDescent="0.25">
      <c r="A48" s="106"/>
      <c r="B48" s="90"/>
      <c r="C48" s="78" t="s">
        <v>125</v>
      </c>
      <c r="D48" s="94"/>
      <c r="E48" s="85"/>
      <c r="F48" s="52"/>
      <c r="G48" s="50"/>
      <c r="H48" s="98"/>
      <c r="I48" s="115"/>
      <c r="J48" s="112"/>
    </row>
    <row r="49" spans="1:10" ht="14.1" customHeight="1" x14ac:dyDescent="0.25">
      <c r="A49" s="106"/>
      <c r="B49" s="90"/>
      <c r="C49" s="77" t="s">
        <v>128</v>
      </c>
      <c r="D49" s="128"/>
      <c r="E49" s="86"/>
      <c r="F49" s="53"/>
      <c r="G49" s="61"/>
      <c r="H49" s="129"/>
      <c r="I49" s="130"/>
      <c r="J49" s="124"/>
    </row>
    <row r="50" spans="1:10" ht="14.1" customHeight="1" x14ac:dyDescent="0.25">
      <c r="A50" s="106"/>
      <c r="B50" s="94" t="s">
        <v>34</v>
      </c>
      <c r="C50" s="125" t="s">
        <v>35</v>
      </c>
      <c r="D50" s="85" t="e" vm="5">
        <v>#VALUE!</v>
      </c>
      <c r="E50" s="84" t="s">
        <v>121</v>
      </c>
      <c r="F50" s="49"/>
      <c r="G50" s="62"/>
      <c r="H50" s="126">
        <f>SUM(G50:G56)</f>
        <v>82</v>
      </c>
      <c r="I50" s="122">
        <v>0</v>
      </c>
      <c r="J50" s="113">
        <f t="shared" ref="J50" si="1">H50*I50</f>
        <v>0</v>
      </c>
    </row>
    <row r="51" spans="1:10" ht="14.1" customHeight="1" x14ac:dyDescent="0.25">
      <c r="A51" s="106"/>
      <c r="B51" s="90"/>
      <c r="C51" s="125"/>
      <c r="D51" s="85"/>
      <c r="E51" s="85"/>
      <c r="F51" s="51"/>
      <c r="G51" s="62"/>
      <c r="H51" s="118"/>
      <c r="I51" s="122"/>
      <c r="J51" s="113"/>
    </row>
    <row r="52" spans="1:10" ht="14.1" customHeight="1" x14ac:dyDescent="0.25">
      <c r="A52" s="106"/>
      <c r="B52" s="90"/>
      <c r="C52" s="125"/>
      <c r="D52" s="85"/>
      <c r="E52" s="85"/>
      <c r="F52" s="51" t="s">
        <v>16</v>
      </c>
      <c r="G52" s="62">
        <v>48</v>
      </c>
      <c r="H52" s="118"/>
      <c r="I52" s="122"/>
      <c r="J52" s="113"/>
    </row>
    <row r="53" spans="1:10" ht="14.1" customHeight="1" x14ac:dyDescent="0.25">
      <c r="A53" s="106"/>
      <c r="B53" s="90"/>
      <c r="C53" s="125"/>
      <c r="D53" s="85"/>
      <c r="E53" s="85"/>
      <c r="F53" s="51" t="s">
        <v>17</v>
      </c>
      <c r="G53" s="62">
        <v>19</v>
      </c>
      <c r="H53" s="118"/>
      <c r="I53" s="122"/>
      <c r="J53" s="113"/>
    </row>
    <row r="54" spans="1:10" ht="14.1" customHeight="1" x14ac:dyDescent="0.25">
      <c r="A54" s="106"/>
      <c r="B54" s="90"/>
      <c r="C54" s="11"/>
      <c r="D54" s="85"/>
      <c r="E54" s="85"/>
      <c r="F54" s="51" t="s">
        <v>22</v>
      </c>
      <c r="G54" s="62">
        <v>15</v>
      </c>
      <c r="H54" s="118"/>
      <c r="I54" s="122"/>
      <c r="J54" s="113"/>
    </row>
    <row r="55" spans="1:10" ht="14.1" customHeight="1" x14ac:dyDescent="0.25">
      <c r="A55" s="106"/>
      <c r="B55" s="90"/>
      <c r="C55" s="79" t="s">
        <v>125</v>
      </c>
      <c r="D55" s="85"/>
      <c r="E55" s="85"/>
      <c r="F55" s="52"/>
      <c r="G55" s="62"/>
      <c r="H55" s="118"/>
      <c r="I55" s="122"/>
      <c r="J55" s="113"/>
    </row>
    <row r="56" spans="1:10" ht="14.1" customHeight="1" x14ac:dyDescent="0.25">
      <c r="A56" s="107"/>
      <c r="B56" s="90"/>
      <c r="C56" s="77" t="s">
        <v>126</v>
      </c>
      <c r="D56" s="86"/>
      <c r="E56" s="86"/>
      <c r="F56" s="53"/>
      <c r="G56" s="63"/>
      <c r="H56" s="118"/>
      <c r="I56" s="123"/>
      <c r="J56" s="114"/>
    </row>
    <row r="57" spans="1:10" ht="14.1" customHeight="1" x14ac:dyDescent="0.25">
      <c r="A57" s="17" t="s">
        <v>36</v>
      </c>
      <c r="B57" s="18"/>
      <c r="C57" s="19"/>
      <c r="D57" s="20"/>
      <c r="E57" s="25"/>
      <c r="F57" s="54"/>
      <c r="G57" s="64"/>
      <c r="H57" s="26"/>
      <c r="I57" s="23"/>
      <c r="J57" s="24">
        <f>J50+J43+J36+J29+J22</f>
        <v>0</v>
      </c>
    </row>
    <row r="58" spans="1:10" ht="14.1" customHeight="1" x14ac:dyDescent="0.25">
      <c r="A58" s="105" t="s">
        <v>37</v>
      </c>
      <c r="B58" s="94" t="s">
        <v>38</v>
      </c>
      <c r="C58" s="82" t="s">
        <v>39</v>
      </c>
      <c r="D58" s="84" t="e" vm="6">
        <v>#VALUE!</v>
      </c>
      <c r="E58" s="84" t="s">
        <v>121</v>
      </c>
      <c r="F58" s="49"/>
      <c r="G58" s="59"/>
      <c r="H58" s="127">
        <f t="shared" ref="H58" si="2">SUM(G58:G64)</f>
        <v>6</v>
      </c>
      <c r="I58" s="115">
        <v>0</v>
      </c>
      <c r="J58" s="112">
        <f>I58*H58</f>
        <v>0</v>
      </c>
    </row>
    <row r="59" spans="1:10" ht="14.1" customHeight="1" x14ac:dyDescent="0.25">
      <c r="A59" s="106"/>
      <c r="B59" s="90"/>
      <c r="C59" s="83"/>
      <c r="D59" s="84"/>
      <c r="E59" s="85"/>
      <c r="F59" s="51"/>
      <c r="G59" s="58"/>
      <c r="H59" s="127"/>
      <c r="I59" s="115"/>
      <c r="J59" s="112"/>
    </row>
    <row r="60" spans="1:10" ht="14.1" customHeight="1" x14ac:dyDescent="0.25">
      <c r="A60" s="106"/>
      <c r="B60" s="90"/>
      <c r="C60" s="83"/>
      <c r="D60" s="84"/>
      <c r="E60" s="85"/>
      <c r="F60" s="51"/>
      <c r="G60" s="58"/>
      <c r="H60" s="127"/>
      <c r="I60" s="115"/>
      <c r="J60" s="112"/>
    </row>
    <row r="61" spans="1:10" ht="14.1" customHeight="1" x14ac:dyDescent="0.25">
      <c r="A61" s="106"/>
      <c r="B61" s="90"/>
      <c r="C61" s="83"/>
      <c r="D61" s="84"/>
      <c r="E61" s="85"/>
      <c r="F61" s="51" t="s">
        <v>17</v>
      </c>
      <c r="G61" s="58">
        <v>6</v>
      </c>
      <c r="H61" s="127"/>
      <c r="I61" s="115"/>
      <c r="J61" s="112"/>
    </row>
    <row r="62" spans="1:10" ht="14.1" customHeight="1" x14ac:dyDescent="0.25">
      <c r="A62" s="106"/>
      <c r="B62" s="90"/>
      <c r="C62" s="10"/>
      <c r="D62" s="84"/>
      <c r="E62" s="85"/>
      <c r="F62" s="51"/>
      <c r="G62" s="58"/>
      <c r="H62" s="127"/>
      <c r="I62" s="115"/>
      <c r="J62" s="112"/>
    </row>
    <row r="63" spans="1:10" ht="14.1" customHeight="1" x14ac:dyDescent="0.25">
      <c r="A63" s="106"/>
      <c r="B63" s="90"/>
      <c r="C63" s="76" t="s">
        <v>125</v>
      </c>
      <c r="D63" s="84"/>
      <c r="E63" s="85"/>
      <c r="F63" s="52"/>
      <c r="G63" s="58"/>
      <c r="H63" s="127"/>
      <c r="I63" s="115"/>
      <c r="J63" s="112"/>
    </row>
    <row r="64" spans="1:10" ht="14.1" customHeight="1" x14ac:dyDescent="0.25">
      <c r="A64" s="106"/>
      <c r="B64" s="91"/>
      <c r="C64" s="77" t="s">
        <v>126</v>
      </c>
      <c r="D64" s="101"/>
      <c r="E64" s="86"/>
      <c r="F64" s="53"/>
      <c r="G64" s="56"/>
      <c r="H64" s="118"/>
      <c r="I64" s="130"/>
      <c r="J64" s="124"/>
    </row>
    <row r="65" spans="1:10" ht="14.1" customHeight="1" x14ac:dyDescent="0.25">
      <c r="A65" s="106"/>
      <c r="B65" s="94" t="s">
        <v>40</v>
      </c>
      <c r="C65" s="82" t="s">
        <v>41</v>
      </c>
      <c r="D65" s="84" t="e" vm="7">
        <v>#VALUE!</v>
      </c>
      <c r="E65" s="84" t="s">
        <v>121</v>
      </c>
      <c r="F65" s="49"/>
      <c r="G65" s="59"/>
      <c r="H65" s="98">
        <f>SUM(G65:G71)</f>
        <v>29</v>
      </c>
      <c r="I65" s="115">
        <v>0</v>
      </c>
      <c r="J65" s="112">
        <f>H65*I65</f>
        <v>0</v>
      </c>
    </row>
    <row r="66" spans="1:10" ht="14.1" customHeight="1" x14ac:dyDescent="0.25">
      <c r="A66" s="106"/>
      <c r="B66" s="90"/>
      <c r="C66" s="83"/>
      <c r="D66" s="84"/>
      <c r="E66" s="85"/>
      <c r="F66" s="51"/>
      <c r="G66" s="58"/>
      <c r="H66" s="98"/>
      <c r="I66" s="115"/>
      <c r="J66" s="112"/>
    </row>
    <row r="67" spans="1:10" ht="14.1" customHeight="1" x14ac:dyDescent="0.25">
      <c r="A67" s="106"/>
      <c r="B67" s="90"/>
      <c r="C67" s="83"/>
      <c r="D67" s="84"/>
      <c r="E67" s="85"/>
      <c r="F67" s="51" t="s">
        <v>16</v>
      </c>
      <c r="G67" s="58">
        <v>3</v>
      </c>
      <c r="H67" s="98"/>
      <c r="I67" s="115"/>
      <c r="J67" s="112"/>
    </row>
    <row r="68" spans="1:10" ht="14.1" customHeight="1" x14ac:dyDescent="0.25">
      <c r="A68" s="106"/>
      <c r="B68" s="90"/>
      <c r="C68" s="83"/>
      <c r="D68" s="84"/>
      <c r="E68" s="85"/>
      <c r="F68" s="51" t="s">
        <v>17</v>
      </c>
      <c r="G68" s="58">
        <v>26</v>
      </c>
      <c r="H68" s="98"/>
      <c r="I68" s="115"/>
      <c r="J68" s="112"/>
    </row>
    <row r="69" spans="1:10" ht="14.1" customHeight="1" x14ac:dyDescent="0.25">
      <c r="A69" s="106"/>
      <c r="B69" s="90"/>
      <c r="C69" s="10"/>
      <c r="D69" s="84"/>
      <c r="E69" s="85"/>
      <c r="F69" s="51"/>
      <c r="G69" s="58"/>
      <c r="H69" s="98"/>
      <c r="I69" s="115"/>
      <c r="J69" s="112"/>
    </row>
    <row r="70" spans="1:10" ht="14.1" customHeight="1" x14ac:dyDescent="0.25">
      <c r="A70" s="106"/>
      <c r="B70" s="90"/>
      <c r="C70" s="76" t="s">
        <v>125</v>
      </c>
      <c r="D70" s="84"/>
      <c r="E70" s="85"/>
      <c r="F70" s="52"/>
      <c r="G70" s="58"/>
      <c r="H70" s="98"/>
      <c r="I70" s="115"/>
      <c r="J70" s="112"/>
    </row>
    <row r="71" spans="1:10" ht="14.1" customHeight="1" x14ac:dyDescent="0.25">
      <c r="A71" s="106"/>
      <c r="B71" s="90"/>
      <c r="C71" s="77" t="s">
        <v>126</v>
      </c>
      <c r="D71" s="84"/>
      <c r="E71" s="86"/>
      <c r="F71" s="53"/>
      <c r="G71" s="56"/>
      <c r="H71" s="98"/>
      <c r="I71" s="115"/>
      <c r="J71" s="112"/>
    </row>
    <row r="72" spans="1:10" ht="14.1" customHeight="1" x14ac:dyDescent="0.25">
      <c r="A72" s="106"/>
      <c r="B72" s="94" t="s">
        <v>42</v>
      </c>
      <c r="C72" s="82" t="s">
        <v>43</v>
      </c>
      <c r="D72" s="84" t="e" vm="8">
        <v>#VALUE!</v>
      </c>
      <c r="E72" s="84" t="s">
        <v>121</v>
      </c>
      <c r="F72" s="49"/>
      <c r="G72" s="59"/>
      <c r="H72" s="98">
        <f>SUM(G72:G78)</f>
        <v>9</v>
      </c>
      <c r="I72" s="115">
        <v>0</v>
      </c>
      <c r="J72" s="112">
        <f>H72*I72</f>
        <v>0</v>
      </c>
    </row>
    <row r="73" spans="1:10" ht="14.1" customHeight="1" x14ac:dyDescent="0.25">
      <c r="A73" s="106"/>
      <c r="B73" s="90"/>
      <c r="C73" s="83"/>
      <c r="D73" s="84"/>
      <c r="E73" s="85"/>
      <c r="F73" s="51"/>
      <c r="G73" s="58"/>
      <c r="H73" s="98"/>
      <c r="I73" s="115"/>
      <c r="J73" s="112"/>
    </row>
    <row r="74" spans="1:10" ht="14.1" customHeight="1" x14ac:dyDescent="0.25">
      <c r="A74" s="106"/>
      <c r="B74" s="90"/>
      <c r="C74" s="83"/>
      <c r="D74" s="84"/>
      <c r="E74" s="85"/>
      <c r="F74" s="51" t="s">
        <v>16</v>
      </c>
      <c r="G74" s="58">
        <v>2</v>
      </c>
      <c r="H74" s="98"/>
      <c r="I74" s="115"/>
      <c r="J74" s="112"/>
    </row>
    <row r="75" spans="1:10" ht="14.1" customHeight="1" x14ac:dyDescent="0.25">
      <c r="A75" s="106"/>
      <c r="B75" s="90"/>
      <c r="C75" s="83"/>
      <c r="D75" s="84"/>
      <c r="E75" s="85"/>
      <c r="F75" s="51" t="s">
        <v>17</v>
      </c>
      <c r="G75" s="58">
        <v>7</v>
      </c>
      <c r="H75" s="98"/>
      <c r="I75" s="115"/>
      <c r="J75" s="112"/>
    </row>
    <row r="76" spans="1:10" ht="14.1" customHeight="1" x14ac:dyDescent="0.25">
      <c r="A76" s="106"/>
      <c r="B76" s="90"/>
      <c r="C76" s="10"/>
      <c r="D76" s="84"/>
      <c r="E76" s="85"/>
      <c r="F76" s="51"/>
      <c r="G76" s="58"/>
      <c r="H76" s="98"/>
      <c r="I76" s="115"/>
      <c r="J76" s="112"/>
    </row>
    <row r="77" spans="1:10" ht="14.1" customHeight="1" x14ac:dyDescent="0.25">
      <c r="A77" s="106"/>
      <c r="B77" s="90"/>
      <c r="C77" s="76" t="s">
        <v>125</v>
      </c>
      <c r="D77" s="84"/>
      <c r="E77" s="85"/>
      <c r="F77" s="52"/>
      <c r="G77" s="58"/>
      <c r="H77" s="98"/>
      <c r="I77" s="115"/>
      <c r="J77" s="112"/>
    </row>
    <row r="78" spans="1:10" ht="14.1" customHeight="1" x14ac:dyDescent="0.25">
      <c r="A78" s="106"/>
      <c r="B78" s="90"/>
      <c r="C78" s="77" t="s">
        <v>126</v>
      </c>
      <c r="D78" s="84"/>
      <c r="E78" s="86"/>
      <c r="F78" s="53"/>
      <c r="G78" s="56"/>
      <c r="H78" s="98"/>
      <c r="I78" s="115"/>
      <c r="J78" s="112"/>
    </row>
    <row r="79" spans="1:10" ht="14.1" customHeight="1" x14ac:dyDescent="0.25">
      <c r="A79" s="106"/>
      <c r="B79" s="94" t="s">
        <v>44</v>
      </c>
      <c r="C79" s="82" t="s">
        <v>45</v>
      </c>
      <c r="D79" s="84" t="e" vm="9">
        <v>#VALUE!</v>
      </c>
      <c r="E79" s="84" t="s">
        <v>121</v>
      </c>
      <c r="F79" s="49"/>
      <c r="G79" s="59"/>
      <c r="H79" s="98">
        <f t="shared" ref="H79" si="3">SUM(G79:G85)</f>
        <v>7</v>
      </c>
      <c r="I79" s="115">
        <v>0</v>
      </c>
      <c r="J79" s="112">
        <f>H79*I79</f>
        <v>0</v>
      </c>
    </row>
    <row r="80" spans="1:10" ht="14.1" customHeight="1" x14ac:dyDescent="0.25">
      <c r="A80" s="106"/>
      <c r="B80" s="90"/>
      <c r="C80" s="83"/>
      <c r="D80" s="84"/>
      <c r="E80" s="85"/>
      <c r="F80" s="51"/>
      <c r="G80" s="58"/>
      <c r="H80" s="98"/>
      <c r="I80" s="115"/>
      <c r="J80" s="112"/>
    </row>
    <row r="81" spans="1:10" ht="14.1" customHeight="1" x14ac:dyDescent="0.25">
      <c r="A81" s="106"/>
      <c r="B81" s="90"/>
      <c r="C81" s="83"/>
      <c r="D81" s="84"/>
      <c r="E81" s="85"/>
      <c r="F81" s="51" t="s">
        <v>16</v>
      </c>
      <c r="G81" s="58">
        <v>1</v>
      </c>
      <c r="H81" s="98"/>
      <c r="I81" s="115"/>
      <c r="J81" s="112"/>
    </row>
    <row r="82" spans="1:10" ht="14.1" customHeight="1" x14ac:dyDescent="0.25">
      <c r="A82" s="106"/>
      <c r="B82" s="90"/>
      <c r="C82" s="83"/>
      <c r="D82" s="84"/>
      <c r="E82" s="85"/>
      <c r="F82" s="51" t="s">
        <v>17</v>
      </c>
      <c r="G82" s="58">
        <v>6</v>
      </c>
      <c r="H82" s="98"/>
      <c r="I82" s="115"/>
      <c r="J82" s="112"/>
    </row>
    <row r="83" spans="1:10" ht="14.1" customHeight="1" x14ac:dyDescent="0.25">
      <c r="A83" s="106"/>
      <c r="B83" s="90"/>
      <c r="C83" s="10"/>
      <c r="D83" s="84"/>
      <c r="E83" s="85"/>
      <c r="F83" s="51"/>
      <c r="G83" s="58"/>
      <c r="H83" s="98"/>
      <c r="I83" s="115"/>
      <c r="J83" s="112"/>
    </row>
    <row r="84" spans="1:10" ht="14.1" customHeight="1" x14ac:dyDescent="0.25">
      <c r="A84" s="106"/>
      <c r="B84" s="90"/>
      <c r="C84" s="76" t="s">
        <v>125</v>
      </c>
      <c r="D84" s="84"/>
      <c r="E84" s="85"/>
      <c r="F84" s="52"/>
      <c r="G84" s="58"/>
      <c r="H84" s="98"/>
      <c r="I84" s="115"/>
      <c r="J84" s="112"/>
    </row>
    <row r="85" spans="1:10" ht="14.1" customHeight="1" x14ac:dyDescent="0.25">
      <c r="A85" s="106"/>
      <c r="B85" s="90"/>
      <c r="C85" s="77" t="s">
        <v>126</v>
      </c>
      <c r="D85" s="84"/>
      <c r="E85" s="86"/>
      <c r="F85" s="53"/>
      <c r="G85" s="58"/>
      <c r="H85" s="98"/>
      <c r="I85" s="115"/>
      <c r="J85" s="112"/>
    </row>
    <row r="86" spans="1:10" ht="14.1" customHeight="1" x14ac:dyDescent="0.25">
      <c r="A86" s="106"/>
      <c r="B86" s="94" t="s">
        <v>46</v>
      </c>
      <c r="C86" s="82" t="s">
        <v>47</v>
      </c>
      <c r="D86" s="84" t="e" vm="10">
        <v>#VALUE!</v>
      </c>
      <c r="E86" s="84" t="s">
        <v>121</v>
      </c>
      <c r="F86" s="49" t="s">
        <v>13</v>
      </c>
      <c r="G86" s="42">
        <f>5+4</f>
        <v>9</v>
      </c>
      <c r="H86" s="98">
        <f t="shared" ref="H86" si="4">SUM(G86:G92)</f>
        <v>45</v>
      </c>
      <c r="I86" s="115">
        <v>0</v>
      </c>
      <c r="J86" s="112">
        <f>I86*H86</f>
        <v>0</v>
      </c>
    </row>
    <row r="87" spans="1:10" ht="14.1" customHeight="1" x14ac:dyDescent="0.25">
      <c r="A87" s="106"/>
      <c r="B87" s="90"/>
      <c r="C87" s="83"/>
      <c r="D87" s="84"/>
      <c r="E87" s="85"/>
      <c r="F87" s="51" t="s">
        <v>33</v>
      </c>
      <c r="G87" s="65">
        <f>3</f>
        <v>3</v>
      </c>
      <c r="H87" s="98"/>
      <c r="I87" s="115"/>
      <c r="J87" s="112"/>
    </row>
    <row r="88" spans="1:10" ht="14.1" customHeight="1" x14ac:dyDescent="0.25">
      <c r="A88" s="106"/>
      <c r="B88" s="90"/>
      <c r="C88" s="83"/>
      <c r="D88" s="84"/>
      <c r="E88" s="85"/>
      <c r="F88" s="51" t="s">
        <v>14</v>
      </c>
      <c r="G88" s="65">
        <v>3</v>
      </c>
      <c r="H88" s="98"/>
      <c r="I88" s="115"/>
      <c r="J88" s="112"/>
    </row>
    <row r="89" spans="1:10" ht="14.1" customHeight="1" x14ac:dyDescent="0.25">
      <c r="A89" s="106"/>
      <c r="B89" s="90"/>
      <c r="C89" s="83"/>
      <c r="D89" s="84"/>
      <c r="E89" s="85"/>
      <c r="F89" s="51" t="s">
        <v>15</v>
      </c>
      <c r="G89" s="65">
        <v>3</v>
      </c>
      <c r="H89" s="98"/>
      <c r="I89" s="115"/>
      <c r="J89" s="112"/>
    </row>
    <row r="90" spans="1:10" ht="14.1" customHeight="1" x14ac:dyDescent="0.25">
      <c r="A90" s="106"/>
      <c r="B90" s="90"/>
      <c r="C90" s="10"/>
      <c r="D90" s="84"/>
      <c r="E90" s="85"/>
      <c r="F90" s="51" t="s">
        <v>16</v>
      </c>
      <c r="G90" s="47">
        <v>5</v>
      </c>
      <c r="H90" s="98"/>
      <c r="I90" s="115"/>
      <c r="J90" s="112"/>
    </row>
    <row r="91" spans="1:10" ht="14.1" customHeight="1" x14ac:dyDescent="0.25">
      <c r="A91" s="106"/>
      <c r="B91" s="90"/>
      <c r="C91" s="76" t="s">
        <v>127</v>
      </c>
      <c r="D91" s="84"/>
      <c r="E91" s="85"/>
      <c r="F91" s="52" t="s">
        <v>17</v>
      </c>
      <c r="G91" s="43">
        <f>7+3+1+5+6</f>
        <v>22</v>
      </c>
      <c r="H91" s="98"/>
      <c r="I91" s="115"/>
      <c r="J91" s="112"/>
    </row>
    <row r="92" spans="1:10" ht="14.1" customHeight="1" x14ac:dyDescent="0.25">
      <c r="A92" s="107"/>
      <c r="B92" s="90"/>
      <c r="C92" s="77" t="s">
        <v>126</v>
      </c>
      <c r="D92" s="84"/>
      <c r="E92" s="86"/>
      <c r="F92" s="53"/>
      <c r="G92" s="44"/>
      <c r="H92" s="98"/>
      <c r="I92" s="115"/>
      <c r="J92" s="112"/>
    </row>
    <row r="93" spans="1:10" ht="14.1" customHeight="1" x14ac:dyDescent="0.25">
      <c r="A93" s="17" t="s">
        <v>48</v>
      </c>
      <c r="B93" s="18"/>
      <c r="C93" s="19"/>
      <c r="D93" s="27"/>
      <c r="E93" s="27"/>
      <c r="F93" s="27"/>
      <c r="G93" s="66"/>
      <c r="H93" s="22"/>
      <c r="I93" s="23"/>
      <c r="J93" s="24">
        <f>J58+J65+J72+J79+J86</f>
        <v>0</v>
      </c>
    </row>
    <row r="94" spans="1:10" ht="9" customHeight="1" x14ac:dyDescent="0.25">
      <c r="A94" s="105" t="s">
        <v>49</v>
      </c>
      <c r="B94" s="111" t="s">
        <v>50</v>
      </c>
      <c r="C94" s="82" t="s">
        <v>51</v>
      </c>
      <c r="D94" s="132" t="e" vm="11">
        <v>#VALUE!</v>
      </c>
      <c r="E94" s="84" t="s">
        <v>121</v>
      </c>
      <c r="F94" s="49"/>
      <c r="G94" s="59"/>
      <c r="H94" s="127">
        <f>SUM(G94:G100)</f>
        <v>4</v>
      </c>
      <c r="I94" s="115">
        <v>0</v>
      </c>
      <c r="J94" s="112">
        <f>H94*I94</f>
        <v>0</v>
      </c>
    </row>
    <row r="95" spans="1:10" ht="4.5" customHeight="1" x14ac:dyDescent="0.25">
      <c r="A95" s="106"/>
      <c r="B95" s="88"/>
      <c r="C95" s="83"/>
      <c r="D95" s="133"/>
      <c r="E95" s="85"/>
      <c r="F95" s="51"/>
      <c r="G95" s="58"/>
      <c r="H95" s="127"/>
      <c r="I95" s="115"/>
      <c r="J95" s="112"/>
    </row>
    <row r="96" spans="1:10" ht="10.5" customHeight="1" x14ac:dyDescent="0.25">
      <c r="A96" s="106"/>
      <c r="B96" s="88"/>
      <c r="C96" s="83"/>
      <c r="D96" s="133"/>
      <c r="E96" s="85"/>
      <c r="F96" s="51"/>
      <c r="G96" s="58"/>
      <c r="H96" s="127"/>
      <c r="I96" s="115"/>
      <c r="J96" s="112"/>
    </row>
    <row r="97" spans="1:12" ht="14.1" customHeight="1" x14ac:dyDescent="0.25">
      <c r="A97" s="106"/>
      <c r="B97" s="88"/>
      <c r="C97" s="83"/>
      <c r="D97" s="133"/>
      <c r="E97" s="85"/>
      <c r="F97" s="51" t="s">
        <v>16</v>
      </c>
      <c r="G97" s="58">
        <v>2</v>
      </c>
      <c r="H97" s="127"/>
      <c r="I97" s="115"/>
      <c r="J97" s="112"/>
    </row>
    <row r="98" spans="1:12" ht="14.1" customHeight="1" x14ac:dyDescent="0.25">
      <c r="A98" s="106"/>
      <c r="B98" s="88"/>
      <c r="C98" s="41"/>
      <c r="D98" s="133"/>
      <c r="E98" s="85"/>
      <c r="F98" s="51" t="s">
        <v>17</v>
      </c>
      <c r="G98" s="58">
        <v>2</v>
      </c>
      <c r="H98" s="127"/>
      <c r="I98" s="115"/>
      <c r="J98" s="112"/>
    </row>
    <row r="99" spans="1:12" ht="14.1" customHeight="1" x14ac:dyDescent="0.25">
      <c r="A99" s="106"/>
      <c r="B99" s="88"/>
      <c r="C99" s="78" t="s">
        <v>127</v>
      </c>
      <c r="D99" s="133"/>
      <c r="E99" s="85"/>
      <c r="F99" s="52"/>
      <c r="G99" s="58"/>
      <c r="H99" s="127"/>
      <c r="I99" s="115"/>
      <c r="J99" s="112"/>
    </row>
    <row r="100" spans="1:12" ht="14.1" customHeight="1" x14ac:dyDescent="0.25">
      <c r="A100" s="107"/>
      <c r="B100" s="88"/>
      <c r="C100" s="80" t="s">
        <v>126</v>
      </c>
      <c r="D100" s="134"/>
      <c r="E100" s="86"/>
      <c r="F100" s="53"/>
      <c r="G100" s="56"/>
      <c r="H100" s="118"/>
      <c r="I100" s="130"/>
      <c r="J100" s="124"/>
    </row>
    <row r="101" spans="1:12" ht="14.1" customHeight="1" x14ac:dyDescent="0.25">
      <c r="A101" s="17" t="s">
        <v>52</v>
      </c>
      <c r="B101" s="18"/>
      <c r="C101" s="19"/>
      <c r="D101" s="27"/>
      <c r="E101" s="27"/>
      <c r="F101" s="27"/>
      <c r="G101" s="66"/>
      <c r="H101" s="22"/>
      <c r="I101" s="23"/>
      <c r="J101" s="24">
        <f>SUM(J94)</f>
        <v>0</v>
      </c>
    </row>
    <row r="102" spans="1:12" ht="14.1" customHeight="1" x14ac:dyDescent="0.25">
      <c r="A102" s="105" t="s">
        <v>53</v>
      </c>
      <c r="B102" s="94" t="s">
        <v>54</v>
      </c>
      <c r="C102" s="82" t="s">
        <v>55</v>
      </c>
      <c r="D102" s="84" t="e" vm="12">
        <v>#VALUE!</v>
      </c>
      <c r="E102" s="84" t="s">
        <v>121</v>
      </c>
      <c r="F102" s="49"/>
      <c r="G102" s="59"/>
      <c r="H102" s="98">
        <f>SUM(G102:G108)</f>
        <v>39</v>
      </c>
      <c r="I102" s="115">
        <v>0</v>
      </c>
      <c r="J102" s="112">
        <f>H102*I102</f>
        <v>0</v>
      </c>
    </row>
    <row r="103" spans="1:12" ht="14.1" customHeight="1" x14ac:dyDescent="0.25">
      <c r="A103" s="106"/>
      <c r="B103" s="90"/>
      <c r="C103" s="83"/>
      <c r="D103" s="84"/>
      <c r="E103" s="85"/>
      <c r="F103" s="51" t="s">
        <v>13</v>
      </c>
      <c r="G103" s="58">
        <v>2</v>
      </c>
      <c r="H103" s="99"/>
      <c r="I103" s="115"/>
      <c r="J103" s="112"/>
    </row>
    <row r="104" spans="1:12" ht="14.1" customHeight="1" x14ac:dyDescent="0.25">
      <c r="A104" s="106"/>
      <c r="B104" s="90"/>
      <c r="C104" s="83"/>
      <c r="D104" s="84"/>
      <c r="E104" s="85"/>
      <c r="F104" s="60" t="s">
        <v>14</v>
      </c>
      <c r="G104" s="58">
        <v>4</v>
      </c>
      <c r="H104" s="99"/>
      <c r="I104" s="115"/>
      <c r="J104" s="112"/>
    </row>
    <row r="105" spans="1:12" ht="14.1" customHeight="1" x14ac:dyDescent="0.25">
      <c r="A105" s="106"/>
      <c r="B105" s="90"/>
      <c r="C105" s="83"/>
      <c r="D105" s="84"/>
      <c r="E105" s="85"/>
      <c r="F105" s="51" t="s">
        <v>15</v>
      </c>
      <c r="G105" s="58">
        <v>4</v>
      </c>
      <c r="H105" s="99"/>
      <c r="I105" s="115"/>
      <c r="J105" s="112"/>
    </row>
    <row r="106" spans="1:12" ht="14.1" customHeight="1" x14ac:dyDescent="0.25">
      <c r="A106" s="106"/>
      <c r="B106" s="90"/>
      <c r="C106" s="10"/>
      <c r="D106" s="84"/>
      <c r="E106" s="85"/>
      <c r="F106" s="51" t="s">
        <v>16</v>
      </c>
      <c r="G106" s="58">
        <v>6</v>
      </c>
      <c r="H106" s="99"/>
      <c r="I106" s="115"/>
      <c r="J106" s="112"/>
    </row>
    <row r="107" spans="1:12" ht="14.1" customHeight="1" x14ac:dyDescent="0.25">
      <c r="A107" s="106"/>
      <c r="B107" s="90"/>
      <c r="C107" s="76" t="s">
        <v>125</v>
      </c>
      <c r="D107" s="84"/>
      <c r="E107" s="85"/>
      <c r="F107" s="52" t="s">
        <v>17</v>
      </c>
      <c r="G107" s="58">
        <v>23</v>
      </c>
      <c r="H107" s="99"/>
      <c r="I107" s="115"/>
      <c r="J107" s="112"/>
    </row>
    <row r="108" spans="1:12" ht="14.1" customHeight="1" x14ac:dyDescent="0.25">
      <c r="A108" s="106"/>
      <c r="B108" s="91"/>
      <c r="C108" s="77" t="s">
        <v>126</v>
      </c>
      <c r="D108" s="101"/>
      <c r="E108" s="86"/>
      <c r="F108" s="53"/>
      <c r="G108" s="61"/>
      <c r="H108" s="100"/>
      <c r="I108" s="130"/>
      <c r="J108" s="124"/>
    </row>
    <row r="109" spans="1:12" ht="14.1" customHeight="1" x14ac:dyDescent="0.25">
      <c r="A109" s="106"/>
      <c r="B109" s="90" t="s">
        <v>56</v>
      </c>
      <c r="C109" s="83" t="s">
        <v>57</v>
      </c>
      <c r="D109" s="85" t="e" vm="13">
        <v>#VALUE!</v>
      </c>
      <c r="E109" s="84" t="s">
        <v>121</v>
      </c>
      <c r="F109" s="52"/>
      <c r="G109" s="67"/>
      <c r="H109" s="126">
        <f t="shared" ref="H109" si="5">SUM(G109:G115)</f>
        <v>20</v>
      </c>
      <c r="I109" s="122">
        <v>0</v>
      </c>
      <c r="J109" s="113">
        <f t="shared" ref="J109" si="6">H109*I109</f>
        <v>0</v>
      </c>
      <c r="L109" s="6"/>
    </row>
    <row r="110" spans="1:12" ht="14.1" customHeight="1" x14ac:dyDescent="0.25">
      <c r="A110" s="106"/>
      <c r="B110" s="90"/>
      <c r="C110" s="83"/>
      <c r="D110" s="84"/>
      <c r="E110" s="85"/>
      <c r="F110" s="51" t="s">
        <v>13</v>
      </c>
      <c r="G110" s="67">
        <v>2</v>
      </c>
      <c r="H110" s="118"/>
      <c r="I110" s="121"/>
      <c r="J110" s="112"/>
      <c r="L110" s="6"/>
    </row>
    <row r="111" spans="1:12" ht="14.1" customHeight="1" x14ac:dyDescent="0.25">
      <c r="A111" s="106"/>
      <c r="B111" s="90"/>
      <c r="C111" s="83"/>
      <c r="D111" s="84"/>
      <c r="E111" s="85"/>
      <c r="F111" s="60" t="s">
        <v>33</v>
      </c>
      <c r="G111" s="67">
        <v>3</v>
      </c>
      <c r="H111" s="118"/>
      <c r="I111" s="121"/>
      <c r="J111" s="112"/>
      <c r="L111" s="6"/>
    </row>
    <row r="112" spans="1:12" ht="14.1" customHeight="1" x14ac:dyDescent="0.25">
      <c r="A112" s="106"/>
      <c r="B112" s="90"/>
      <c r="C112" s="83"/>
      <c r="D112" s="84"/>
      <c r="E112" s="85"/>
      <c r="F112" s="51" t="s">
        <v>16</v>
      </c>
      <c r="G112" s="67">
        <v>2</v>
      </c>
      <c r="H112" s="118"/>
      <c r="I112" s="121"/>
      <c r="J112" s="112"/>
      <c r="L112" s="6"/>
    </row>
    <row r="113" spans="1:12" ht="14.1" customHeight="1" x14ac:dyDescent="0.25">
      <c r="A113" s="106"/>
      <c r="B113" s="90"/>
      <c r="C113" s="10"/>
      <c r="D113" s="84"/>
      <c r="E113" s="85"/>
      <c r="F113" s="51" t="s">
        <v>17</v>
      </c>
      <c r="G113" s="67">
        <v>13</v>
      </c>
      <c r="H113" s="118"/>
      <c r="I113" s="121"/>
      <c r="J113" s="112"/>
      <c r="L113" s="6"/>
    </row>
    <row r="114" spans="1:12" ht="14.1" customHeight="1" x14ac:dyDescent="0.25">
      <c r="A114" s="106"/>
      <c r="B114" s="90"/>
      <c r="C114" s="76" t="s">
        <v>125</v>
      </c>
      <c r="D114" s="84"/>
      <c r="E114" s="85"/>
      <c r="F114" s="52"/>
      <c r="G114" s="67"/>
      <c r="H114" s="118"/>
      <c r="I114" s="121"/>
      <c r="J114" s="112"/>
      <c r="L114" s="6"/>
    </row>
    <row r="115" spans="1:12" ht="14.1" customHeight="1" x14ac:dyDescent="0.25">
      <c r="A115" s="106"/>
      <c r="B115" s="90"/>
      <c r="C115" s="77" t="s">
        <v>126</v>
      </c>
      <c r="D115" s="84"/>
      <c r="E115" s="86"/>
      <c r="F115" s="53"/>
      <c r="G115" s="67"/>
      <c r="H115" s="118"/>
      <c r="I115" s="121"/>
      <c r="J115" s="112"/>
      <c r="L115" s="6"/>
    </row>
    <row r="116" spans="1:12" ht="14.1" customHeight="1" x14ac:dyDescent="0.25">
      <c r="A116" s="106"/>
      <c r="B116" s="94" t="s">
        <v>58</v>
      </c>
      <c r="C116" s="82" t="s">
        <v>59</v>
      </c>
      <c r="D116" s="84"/>
      <c r="E116" s="84" t="s">
        <v>121</v>
      </c>
      <c r="F116" s="49"/>
      <c r="G116" s="68"/>
      <c r="H116" s="118">
        <f t="shared" ref="H116" si="7">SUM(G116:G122)</f>
        <v>28</v>
      </c>
      <c r="I116" s="121">
        <v>0</v>
      </c>
      <c r="J116" s="112">
        <f t="shared" ref="J116" si="8">H116*I116</f>
        <v>0</v>
      </c>
      <c r="L116" s="6"/>
    </row>
    <row r="117" spans="1:12" ht="14.1" customHeight="1" x14ac:dyDescent="0.25">
      <c r="A117" s="106"/>
      <c r="B117" s="90"/>
      <c r="C117" s="83"/>
      <c r="D117" s="84"/>
      <c r="E117" s="85"/>
      <c r="F117" s="51" t="s">
        <v>13</v>
      </c>
      <c r="G117" s="67">
        <v>2</v>
      </c>
      <c r="H117" s="118"/>
      <c r="I117" s="121"/>
      <c r="J117" s="112"/>
    </row>
    <row r="118" spans="1:12" ht="14.1" customHeight="1" x14ac:dyDescent="0.25">
      <c r="A118" s="106"/>
      <c r="B118" s="90"/>
      <c r="C118" s="83"/>
      <c r="D118" s="84"/>
      <c r="E118" s="85"/>
      <c r="F118" s="60" t="s">
        <v>33</v>
      </c>
      <c r="G118" s="67">
        <v>2</v>
      </c>
      <c r="H118" s="118"/>
      <c r="I118" s="121"/>
      <c r="J118" s="112"/>
    </row>
    <row r="119" spans="1:12" ht="14.1" customHeight="1" x14ac:dyDescent="0.25">
      <c r="A119" s="106"/>
      <c r="B119" s="90"/>
      <c r="C119" s="83"/>
      <c r="D119" s="84"/>
      <c r="E119" s="85"/>
      <c r="F119" s="51" t="s">
        <v>16</v>
      </c>
      <c r="G119" s="67">
        <v>2</v>
      </c>
      <c r="H119" s="118"/>
      <c r="I119" s="121"/>
      <c r="J119" s="112"/>
    </row>
    <row r="120" spans="1:12" ht="14.1" customHeight="1" x14ac:dyDescent="0.25">
      <c r="A120" s="106"/>
      <c r="B120" s="90"/>
      <c r="C120" s="10"/>
      <c r="D120" s="84"/>
      <c r="E120" s="85"/>
      <c r="F120" s="51" t="s">
        <v>17</v>
      </c>
      <c r="G120" s="67">
        <v>22</v>
      </c>
      <c r="H120" s="118"/>
      <c r="I120" s="121"/>
      <c r="J120" s="112"/>
    </row>
    <row r="121" spans="1:12" ht="14.1" customHeight="1" x14ac:dyDescent="0.25">
      <c r="A121" s="106"/>
      <c r="B121" s="90"/>
      <c r="C121" s="76" t="s">
        <v>125</v>
      </c>
      <c r="D121" s="84"/>
      <c r="E121" s="85"/>
      <c r="F121" s="52"/>
      <c r="G121" s="67"/>
      <c r="H121" s="118"/>
      <c r="I121" s="121"/>
      <c r="J121" s="112"/>
    </row>
    <row r="122" spans="1:12" ht="14.1" customHeight="1" x14ac:dyDescent="0.25">
      <c r="A122" s="106"/>
      <c r="B122" s="90"/>
      <c r="C122" s="77" t="s">
        <v>126</v>
      </c>
      <c r="D122" s="84"/>
      <c r="E122" s="86"/>
      <c r="F122" s="53"/>
      <c r="G122" s="67"/>
      <c r="H122" s="118"/>
      <c r="I122" s="121"/>
      <c r="J122" s="112"/>
    </row>
    <row r="123" spans="1:12" ht="14.1" customHeight="1" x14ac:dyDescent="0.25">
      <c r="A123" s="106"/>
      <c r="B123" s="94" t="s">
        <v>60</v>
      </c>
      <c r="C123" s="82" t="s">
        <v>61</v>
      </c>
      <c r="D123" s="84"/>
      <c r="E123" s="84" t="s">
        <v>121</v>
      </c>
      <c r="F123" s="49"/>
      <c r="G123" s="68"/>
      <c r="H123" s="118">
        <f t="shared" ref="H123" si="9">SUM(G123:G129)</f>
        <v>18</v>
      </c>
      <c r="I123" s="121">
        <v>0</v>
      </c>
      <c r="J123" s="112">
        <f t="shared" ref="J123" si="10">H123*I123</f>
        <v>0</v>
      </c>
    </row>
    <row r="124" spans="1:12" ht="14.1" customHeight="1" x14ac:dyDescent="0.25">
      <c r="A124" s="106"/>
      <c r="B124" s="90"/>
      <c r="C124" s="83"/>
      <c r="D124" s="84"/>
      <c r="E124" s="85"/>
      <c r="F124" s="51" t="s">
        <v>13</v>
      </c>
      <c r="G124" s="67">
        <v>2</v>
      </c>
      <c r="H124" s="118"/>
      <c r="I124" s="121"/>
      <c r="J124" s="112"/>
    </row>
    <row r="125" spans="1:12" ht="14.1" customHeight="1" x14ac:dyDescent="0.25">
      <c r="A125" s="106"/>
      <c r="B125" s="90"/>
      <c r="C125" s="83"/>
      <c r="D125" s="84"/>
      <c r="E125" s="85"/>
      <c r="F125" s="60" t="s">
        <v>33</v>
      </c>
      <c r="G125" s="67">
        <v>2</v>
      </c>
      <c r="H125" s="118"/>
      <c r="I125" s="121"/>
      <c r="J125" s="112"/>
    </row>
    <row r="126" spans="1:12" ht="14.1" customHeight="1" x14ac:dyDescent="0.25">
      <c r="A126" s="106"/>
      <c r="B126" s="90"/>
      <c r="C126" s="83"/>
      <c r="D126" s="84"/>
      <c r="E126" s="85"/>
      <c r="F126" s="51" t="s">
        <v>16</v>
      </c>
      <c r="G126" s="67">
        <v>2</v>
      </c>
      <c r="H126" s="118"/>
      <c r="I126" s="121"/>
      <c r="J126" s="112"/>
    </row>
    <row r="127" spans="1:12" ht="14.1" customHeight="1" x14ac:dyDescent="0.25">
      <c r="A127" s="106"/>
      <c r="B127" s="90"/>
      <c r="C127" s="10"/>
      <c r="D127" s="84"/>
      <c r="E127" s="85"/>
      <c r="F127" s="51" t="s">
        <v>17</v>
      </c>
      <c r="G127" s="67">
        <v>12</v>
      </c>
      <c r="H127" s="118"/>
      <c r="I127" s="121"/>
      <c r="J127" s="112"/>
    </row>
    <row r="128" spans="1:12" ht="14.1" customHeight="1" x14ac:dyDescent="0.25">
      <c r="A128" s="106"/>
      <c r="B128" s="90"/>
      <c r="C128" s="76" t="s">
        <v>125</v>
      </c>
      <c r="D128" s="84"/>
      <c r="E128" s="85"/>
      <c r="F128" s="52"/>
      <c r="G128" s="67"/>
      <c r="H128" s="118"/>
      <c r="I128" s="121"/>
      <c r="J128" s="112"/>
    </row>
    <row r="129" spans="1:17" ht="14.1" customHeight="1" x14ac:dyDescent="0.25">
      <c r="A129" s="107"/>
      <c r="B129" s="90"/>
      <c r="C129" s="77" t="s">
        <v>126</v>
      </c>
      <c r="D129" s="84"/>
      <c r="E129" s="86"/>
      <c r="F129" s="53"/>
      <c r="G129" s="69"/>
      <c r="H129" s="118"/>
      <c r="I129" s="121"/>
      <c r="J129" s="112"/>
    </row>
    <row r="130" spans="1:17" ht="14.1" customHeight="1" x14ac:dyDescent="0.25">
      <c r="A130" s="17" t="s">
        <v>62</v>
      </c>
      <c r="B130" s="18"/>
      <c r="C130" s="19"/>
      <c r="D130" s="27"/>
      <c r="E130" s="27"/>
      <c r="F130" s="27"/>
      <c r="G130" s="70"/>
      <c r="H130" s="22"/>
      <c r="I130" s="28"/>
      <c r="J130" s="24">
        <f>J102+J109+J116+J123</f>
        <v>0</v>
      </c>
    </row>
    <row r="131" spans="1:17" ht="9.75" customHeight="1" x14ac:dyDescent="0.25">
      <c r="A131" s="105" t="s">
        <v>63</v>
      </c>
      <c r="B131" s="94" t="s">
        <v>64</v>
      </c>
      <c r="C131" s="82" t="s">
        <v>65</v>
      </c>
      <c r="D131" s="84" t="e" vm="14">
        <v>#VALUE!</v>
      </c>
      <c r="E131" s="84" t="s">
        <v>121</v>
      </c>
      <c r="F131" s="49"/>
      <c r="G131" s="68"/>
      <c r="H131" s="118">
        <f>SUM(G131:G137)</f>
        <v>15</v>
      </c>
      <c r="I131" s="121">
        <v>0</v>
      </c>
      <c r="J131" s="112">
        <f t="shared" ref="J131" si="11">H131*I131</f>
        <v>0</v>
      </c>
    </row>
    <row r="132" spans="1:17" ht="14.1" customHeight="1" x14ac:dyDescent="0.25">
      <c r="A132" s="106"/>
      <c r="B132" s="90"/>
      <c r="C132" s="83"/>
      <c r="D132" s="84"/>
      <c r="E132" s="85"/>
      <c r="F132" s="51" t="s">
        <v>13</v>
      </c>
      <c r="G132" s="67">
        <v>2</v>
      </c>
      <c r="H132" s="118"/>
      <c r="I132" s="121"/>
      <c r="J132" s="112"/>
    </row>
    <row r="133" spans="1:17" ht="14.1" customHeight="1" x14ac:dyDescent="0.25">
      <c r="A133" s="106"/>
      <c r="B133" s="90"/>
      <c r="C133" s="83"/>
      <c r="D133" s="84"/>
      <c r="E133" s="85"/>
      <c r="F133" s="51" t="s">
        <v>14</v>
      </c>
      <c r="G133" s="67">
        <v>2</v>
      </c>
      <c r="H133" s="118"/>
      <c r="I133" s="121"/>
      <c r="J133" s="112"/>
    </row>
    <row r="134" spans="1:17" ht="14.1" customHeight="1" x14ac:dyDescent="0.25">
      <c r="A134" s="106"/>
      <c r="B134" s="90"/>
      <c r="C134" s="83"/>
      <c r="D134" s="84"/>
      <c r="E134" s="85"/>
      <c r="F134" s="51" t="s">
        <v>15</v>
      </c>
      <c r="G134" s="67">
        <v>2</v>
      </c>
      <c r="H134" s="118"/>
      <c r="I134" s="121"/>
      <c r="J134" s="112"/>
    </row>
    <row r="135" spans="1:17" ht="14.1" customHeight="1" x14ac:dyDescent="0.25">
      <c r="A135" s="106"/>
      <c r="B135" s="90"/>
      <c r="C135" s="10"/>
      <c r="D135" s="84"/>
      <c r="E135" s="85"/>
      <c r="F135" s="51" t="s">
        <v>16</v>
      </c>
      <c r="G135" s="67">
        <v>1</v>
      </c>
      <c r="H135" s="118"/>
      <c r="I135" s="121"/>
      <c r="J135" s="112"/>
    </row>
    <row r="136" spans="1:17" ht="14.1" customHeight="1" x14ac:dyDescent="0.25">
      <c r="A136" s="106"/>
      <c r="B136" s="90"/>
      <c r="C136" s="76" t="s">
        <v>125</v>
      </c>
      <c r="D136" s="84"/>
      <c r="E136" s="85"/>
      <c r="F136" s="52" t="s">
        <v>17</v>
      </c>
      <c r="G136" s="67">
        <v>8</v>
      </c>
      <c r="H136" s="118"/>
      <c r="I136" s="121"/>
      <c r="J136" s="112"/>
    </row>
    <row r="137" spans="1:17" ht="14.1" customHeight="1" x14ac:dyDescent="0.25">
      <c r="A137" s="106"/>
      <c r="B137" s="91"/>
      <c r="C137" s="77" t="s">
        <v>128</v>
      </c>
      <c r="D137" s="101"/>
      <c r="E137" s="86"/>
      <c r="F137" s="53"/>
      <c r="G137" s="63"/>
      <c r="H137" s="118"/>
      <c r="I137" s="135"/>
      <c r="J137" s="124"/>
    </row>
    <row r="138" spans="1:17" ht="21" customHeight="1" x14ac:dyDescent="0.25">
      <c r="A138" s="106"/>
      <c r="B138" s="94" t="s">
        <v>66</v>
      </c>
      <c r="C138" s="82" t="s">
        <v>67</v>
      </c>
      <c r="D138" s="84" t="e" vm="15">
        <v>#VALUE!</v>
      </c>
      <c r="E138" s="84" t="s">
        <v>121</v>
      </c>
      <c r="F138" s="42"/>
      <c r="G138" s="71"/>
      <c r="H138" s="118">
        <f>SUM(G138:G144)</f>
        <v>7</v>
      </c>
      <c r="I138" s="121">
        <v>0</v>
      </c>
      <c r="J138" s="112">
        <f>H138*I138</f>
        <v>0</v>
      </c>
    </row>
    <row r="139" spans="1:17" ht="14.1" customHeight="1" x14ac:dyDescent="0.25">
      <c r="A139" s="106"/>
      <c r="B139" s="90"/>
      <c r="C139" s="83"/>
      <c r="D139" s="85"/>
      <c r="E139" s="85"/>
      <c r="F139" s="51"/>
      <c r="G139" s="62"/>
      <c r="H139" s="118"/>
      <c r="I139" s="122"/>
      <c r="J139" s="113"/>
    </row>
    <row r="140" spans="1:17" ht="14.1" customHeight="1" x14ac:dyDescent="0.25">
      <c r="A140" s="106"/>
      <c r="B140" s="90"/>
      <c r="C140" s="83"/>
      <c r="D140" s="85"/>
      <c r="E140" s="85"/>
      <c r="F140" s="51"/>
      <c r="G140" s="62"/>
      <c r="H140" s="118"/>
      <c r="I140" s="122"/>
      <c r="J140" s="113"/>
    </row>
    <row r="141" spans="1:17" ht="14.1" customHeight="1" x14ac:dyDescent="0.25">
      <c r="A141" s="106"/>
      <c r="B141" s="90"/>
      <c r="C141" s="83"/>
      <c r="D141" s="85"/>
      <c r="E141" s="85"/>
      <c r="F141" s="51" t="s">
        <v>17</v>
      </c>
      <c r="G141" s="62">
        <v>7</v>
      </c>
      <c r="H141" s="118"/>
      <c r="I141" s="122"/>
      <c r="J141" s="113"/>
    </row>
    <row r="142" spans="1:17" ht="14.1" customHeight="1" x14ac:dyDescent="0.25">
      <c r="A142" s="106"/>
      <c r="B142" s="90"/>
      <c r="C142" s="10"/>
      <c r="D142" s="85"/>
      <c r="E142" s="85"/>
      <c r="F142" s="51"/>
      <c r="G142" s="62"/>
      <c r="H142" s="118"/>
      <c r="I142" s="122"/>
      <c r="J142" s="113"/>
    </row>
    <row r="143" spans="1:17" ht="14.1" customHeight="1" x14ac:dyDescent="0.25">
      <c r="A143" s="106"/>
      <c r="B143" s="90"/>
      <c r="C143" s="76" t="s">
        <v>125</v>
      </c>
      <c r="D143" s="85"/>
      <c r="E143" s="85"/>
      <c r="F143" s="52"/>
      <c r="G143" s="62"/>
      <c r="H143" s="118"/>
      <c r="I143" s="122"/>
      <c r="J143" s="113"/>
    </row>
    <row r="144" spans="1:17" ht="14.1" customHeight="1" x14ac:dyDescent="0.25">
      <c r="A144" s="106"/>
      <c r="B144" s="90"/>
      <c r="C144" s="77" t="s">
        <v>126</v>
      </c>
      <c r="D144" s="86"/>
      <c r="E144" s="86"/>
      <c r="F144" s="53"/>
      <c r="G144" s="63"/>
      <c r="H144" s="118"/>
      <c r="I144" s="123"/>
      <c r="J144" s="114"/>
      <c r="Q144" s="4"/>
    </row>
    <row r="145" spans="1:17" ht="27.75" customHeight="1" x14ac:dyDescent="0.25">
      <c r="A145" s="106"/>
      <c r="B145" s="94" t="s">
        <v>68</v>
      </c>
      <c r="C145" s="82" t="s">
        <v>69</v>
      </c>
      <c r="D145" s="84" t="e" vm="16">
        <v>#VALUE!</v>
      </c>
      <c r="E145" s="84" t="s">
        <v>121</v>
      </c>
      <c r="F145" s="52"/>
      <c r="G145" s="71"/>
      <c r="H145" s="118">
        <f>SUM(G145:G151)</f>
        <v>4</v>
      </c>
      <c r="I145" s="121">
        <v>0</v>
      </c>
      <c r="J145" s="112">
        <f t="shared" ref="J145" si="12">H145*I145</f>
        <v>0</v>
      </c>
      <c r="Q145" s="4"/>
    </row>
    <row r="146" spans="1:17" ht="14.1" customHeight="1" x14ac:dyDescent="0.25">
      <c r="A146" s="106"/>
      <c r="B146" s="90"/>
      <c r="C146" s="83"/>
      <c r="D146" s="85"/>
      <c r="E146" s="85"/>
      <c r="F146" s="51"/>
      <c r="G146" s="62"/>
      <c r="H146" s="118"/>
      <c r="I146" s="122"/>
      <c r="J146" s="113"/>
      <c r="Q146" s="4"/>
    </row>
    <row r="147" spans="1:17" ht="14.1" customHeight="1" x14ac:dyDescent="0.25">
      <c r="A147" s="106"/>
      <c r="B147" s="90"/>
      <c r="C147" s="83"/>
      <c r="D147" s="85"/>
      <c r="E147" s="85"/>
      <c r="F147" s="51" t="s">
        <v>16</v>
      </c>
      <c r="G147" s="62">
        <v>2</v>
      </c>
      <c r="H147" s="118"/>
      <c r="I147" s="122"/>
      <c r="J147" s="113"/>
      <c r="Q147" s="4"/>
    </row>
    <row r="148" spans="1:17" ht="14.1" customHeight="1" x14ac:dyDescent="0.25">
      <c r="A148" s="106"/>
      <c r="B148" s="90"/>
      <c r="C148" s="83"/>
      <c r="D148" s="85"/>
      <c r="E148" s="85"/>
      <c r="F148" s="51" t="s">
        <v>17</v>
      </c>
      <c r="G148" s="62">
        <v>2</v>
      </c>
      <c r="H148" s="118"/>
      <c r="I148" s="122"/>
      <c r="J148" s="113"/>
      <c r="Q148" s="4"/>
    </row>
    <row r="149" spans="1:17" ht="14.1" customHeight="1" x14ac:dyDescent="0.25">
      <c r="A149" s="106"/>
      <c r="B149" s="90"/>
      <c r="C149" s="10"/>
      <c r="D149" s="85"/>
      <c r="E149" s="85"/>
      <c r="F149" s="51"/>
      <c r="G149" s="62"/>
      <c r="H149" s="118"/>
      <c r="I149" s="122"/>
      <c r="J149" s="113"/>
      <c r="Q149" s="4"/>
    </row>
    <row r="150" spans="1:17" ht="14.1" customHeight="1" x14ac:dyDescent="0.25">
      <c r="A150" s="106"/>
      <c r="B150" s="90"/>
      <c r="C150" s="76" t="s">
        <v>125</v>
      </c>
      <c r="D150" s="85"/>
      <c r="E150" s="85"/>
      <c r="F150" s="52"/>
      <c r="G150" s="62"/>
      <c r="H150" s="118"/>
      <c r="I150" s="122"/>
      <c r="J150" s="113"/>
      <c r="Q150" s="4"/>
    </row>
    <row r="151" spans="1:17" ht="14.1" customHeight="1" x14ac:dyDescent="0.25">
      <c r="A151" s="107"/>
      <c r="B151" s="90"/>
      <c r="C151" s="77" t="s">
        <v>126</v>
      </c>
      <c r="D151" s="86"/>
      <c r="E151" s="86"/>
      <c r="F151" s="53"/>
      <c r="G151" s="63"/>
      <c r="H151" s="118"/>
      <c r="I151" s="123"/>
      <c r="J151" s="114"/>
      <c r="Q151" s="4"/>
    </row>
    <row r="152" spans="1:17" ht="14.1" customHeight="1" x14ac:dyDescent="0.25">
      <c r="A152" s="17" t="s">
        <v>70</v>
      </c>
      <c r="B152" s="18"/>
      <c r="C152" s="19"/>
      <c r="D152" s="27"/>
      <c r="E152" s="27"/>
      <c r="F152" s="27"/>
      <c r="G152" s="72"/>
      <c r="H152" s="22"/>
      <c r="I152" s="28"/>
      <c r="J152" s="24">
        <f>J131+J138+J145</f>
        <v>0</v>
      </c>
      <c r="Q152" s="4"/>
    </row>
    <row r="153" spans="1:17" ht="21" customHeight="1" x14ac:dyDescent="0.25">
      <c r="A153" s="105" t="s">
        <v>71</v>
      </c>
      <c r="B153" s="102" t="s">
        <v>72</v>
      </c>
      <c r="C153" s="82" t="s">
        <v>73</v>
      </c>
      <c r="D153" s="84" t="e" vm="17">
        <v>#VALUE!</v>
      </c>
      <c r="E153" s="84" t="s">
        <v>121</v>
      </c>
      <c r="F153" s="49"/>
      <c r="G153" s="71"/>
      <c r="H153" s="118">
        <f>SUM(G153:G159)</f>
        <v>2</v>
      </c>
      <c r="I153" s="121">
        <v>0</v>
      </c>
      <c r="J153" s="112">
        <f t="shared" ref="J153" si="13">H153*I153</f>
        <v>0</v>
      </c>
    </row>
    <row r="154" spans="1:17" ht="24" customHeight="1" x14ac:dyDescent="0.25">
      <c r="A154" s="106"/>
      <c r="B154" s="103"/>
      <c r="C154" s="83"/>
      <c r="D154" s="85"/>
      <c r="E154" s="85"/>
      <c r="F154" s="51"/>
      <c r="G154" s="62"/>
      <c r="H154" s="118"/>
      <c r="I154" s="122"/>
      <c r="J154" s="113"/>
    </row>
    <row r="155" spans="1:17" ht="14.1" customHeight="1" x14ac:dyDescent="0.25">
      <c r="A155" s="106"/>
      <c r="B155" s="103"/>
      <c r="C155" s="83"/>
      <c r="D155" s="85"/>
      <c r="E155" s="85"/>
      <c r="F155" s="51"/>
      <c r="G155" s="62"/>
      <c r="H155" s="118"/>
      <c r="I155" s="122"/>
      <c r="J155" s="113"/>
    </row>
    <row r="156" spans="1:17" ht="14.1" customHeight="1" x14ac:dyDescent="0.25">
      <c r="A156" s="106"/>
      <c r="B156" s="103"/>
      <c r="C156" s="83"/>
      <c r="D156" s="85"/>
      <c r="E156" s="85"/>
      <c r="F156" s="51" t="s">
        <v>13</v>
      </c>
      <c r="G156" s="62">
        <v>1</v>
      </c>
      <c r="H156" s="118"/>
      <c r="I156" s="122"/>
      <c r="J156" s="113"/>
    </row>
    <row r="157" spans="1:17" ht="14.1" customHeight="1" x14ac:dyDescent="0.25">
      <c r="A157" s="106"/>
      <c r="B157" s="103"/>
      <c r="C157" s="10"/>
      <c r="D157" s="85"/>
      <c r="E157" s="85"/>
      <c r="F157" s="51" t="s">
        <v>17</v>
      </c>
      <c r="G157" s="62">
        <v>1</v>
      </c>
      <c r="H157" s="118"/>
      <c r="I157" s="122"/>
      <c r="J157" s="113"/>
    </row>
    <row r="158" spans="1:17" ht="14.1" customHeight="1" x14ac:dyDescent="0.25">
      <c r="A158" s="106"/>
      <c r="B158" s="103"/>
      <c r="C158" s="76" t="s">
        <v>127</v>
      </c>
      <c r="D158" s="85"/>
      <c r="E158" s="85"/>
      <c r="F158" s="73"/>
      <c r="G158" s="62"/>
      <c r="H158" s="118"/>
      <c r="I158" s="122"/>
      <c r="J158" s="113"/>
    </row>
    <row r="159" spans="1:17" ht="14.1" customHeight="1" x14ac:dyDescent="0.25">
      <c r="A159" s="107"/>
      <c r="B159" s="104"/>
      <c r="C159" s="77" t="s">
        <v>126</v>
      </c>
      <c r="D159" s="86"/>
      <c r="E159" s="86"/>
      <c r="F159" s="53"/>
      <c r="G159" s="63"/>
      <c r="H159" s="118"/>
      <c r="I159" s="123"/>
      <c r="J159" s="114"/>
    </row>
    <row r="160" spans="1:17" ht="14.1" customHeight="1" x14ac:dyDescent="0.25">
      <c r="A160" s="17" t="s">
        <v>74</v>
      </c>
      <c r="B160" s="18"/>
      <c r="C160" s="19"/>
      <c r="D160" s="27"/>
      <c r="E160" s="27"/>
      <c r="F160" s="27"/>
      <c r="G160" s="66"/>
      <c r="H160" s="29"/>
      <c r="I160" s="23"/>
      <c r="J160" s="24">
        <f>J153</f>
        <v>0</v>
      </c>
      <c r="K160" s="5"/>
    </row>
    <row r="161" spans="1:11" ht="18.75" customHeight="1" x14ac:dyDescent="0.25">
      <c r="A161" s="105" t="s">
        <v>75</v>
      </c>
      <c r="B161" s="108" t="s">
        <v>76</v>
      </c>
      <c r="C161" s="82" t="s">
        <v>77</v>
      </c>
      <c r="D161" s="85" t="e" vm="18">
        <v>#VALUE!</v>
      </c>
      <c r="E161" s="84" t="s">
        <v>121</v>
      </c>
      <c r="F161" s="49"/>
      <c r="G161" s="50"/>
      <c r="H161" s="99">
        <f t="shared" ref="H161" si="14">SUM(G161:G167)</f>
        <v>33</v>
      </c>
      <c r="I161" s="116">
        <v>0</v>
      </c>
      <c r="J161" s="113">
        <f t="shared" ref="J161" si="15">H161*I161</f>
        <v>0</v>
      </c>
    </row>
    <row r="162" spans="1:11" ht="21" customHeight="1" x14ac:dyDescent="0.25">
      <c r="A162" s="106"/>
      <c r="B162" s="109"/>
      <c r="C162" s="83"/>
      <c r="D162" s="85"/>
      <c r="E162" s="85"/>
      <c r="F162" s="51"/>
      <c r="G162" s="50"/>
      <c r="H162" s="99"/>
      <c r="I162" s="116"/>
      <c r="J162" s="113"/>
    </row>
    <row r="163" spans="1:11" ht="14.1" customHeight="1" x14ac:dyDescent="0.25">
      <c r="A163" s="106"/>
      <c r="B163" s="109"/>
      <c r="C163" s="83"/>
      <c r="D163" s="85"/>
      <c r="E163" s="85"/>
      <c r="F163" s="51" t="s">
        <v>33</v>
      </c>
      <c r="G163" s="50">
        <v>12</v>
      </c>
      <c r="H163" s="99"/>
      <c r="I163" s="116"/>
      <c r="J163" s="113"/>
    </row>
    <row r="164" spans="1:11" ht="14.1" customHeight="1" x14ac:dyDescent="0.25">
      <c r="A164" s="106"/>
      <c r="B164" s="109"/>
      <c r="C164" s="83"/>
      <c r="D164" s="85"/>
      <c r="E164" s="85"/>
      <c r="F164" s="51" t="s">
        <v>16</v>
      </c>
      <c r="G164" s="50">
        <v>10</v>
      </c>
      <c r="H164" s="99"/>
      <c r="I164" s="116"/>
      <c r="J164" s="113"/>
    </row>
    <row r="165" spans="1:11" ht="14.1" customHeight="1" x14ac:dyDescent="0.25">
      <c r="A165" s="106"/>
      <c r="B165" s="109"/>
      <c r="C165" s="39"/>
      <c r="D165" s="85"/>
      <c r="E165" s="85"/>
      <c r="F165" s="51" t="s">
        <v>17</v>
      </c>
      <c r="G165" s="50">
        <v>11</v>
      </c>
      <c r="H165" s="99"/>
      <c r="I165" s="116"/>
      <c r="J165" s="113"/>
    </row>
    <row r="166" spans="1:11" ht="14.1" customHeight="1" x14ac:dyDescent="0.25">
      <c r="A166" s="106"/>
      <c r="B166" s="109"/>
      <c r="C166" s="78" t="s">
        <v>125</v>
      </c>
      <c r="D166" s="85"/>
      <c r="E166" s="85"/>
      <c r="F166" s="73"/>
      <c r="G166" s="50"/>
      <c r="H166" s="99"/>
      <c r="I166" s="116"/>
      <c r="J166" s="113"/>
    </row>
    <row r="167" spans="1:11" ht="14.1" customHeight="1" x14ac:dyDescent="0.25">
      <c r="A167" s="107"/>
      <c r="B167" s="110"/>
      <c r="C167" s="77" t="s">
        <v>126</v>
      </c>
      <c r="D167" s="86"/>
      <c r="E167" s="86"/>
      <c r="F167" s="53"/>
      <c r="G167" s="61"/>
      <c r="H167" s="100"/>
      <c r="I167" s="117"/>
      <c r="J167" s="114"/>
    </row>
    <row r="168" spans="1:11" ht="14.1" customHeight="1" x14ac:dyDescent="0.25">
      <c r="A168" s="17" t="s">
        <v>78</v>
      </c>
      <c r="B168" s="18"/>
      <c r="C168" s="19"/>
      <c r="D168" s="27"/>
      <c r="E168" s="27"/>
      <c r="F168" s="27"/>
      <c r="G168" s="48"/>
      <c r="H168" s="22"/>
      <c r="I168" s="23"/>
      <c r="J168" s="24">
        <f>J161</f>
        <v>0</v>
      </c>
    </row>
    <row r="169" spans="1:11" ht="19.5" customHeight="1" x14ac:dyDescent="0.25">
      <c r="A169" s="105" t="s">
        <v>79</v>
      </c>
      <c r="B169" s="108" t="s">
        <v>80</v>
      </c>
      <c r="C169" s="82" t="s">
        <v>81</v>
      </c>
      <c r="D169" s="84" t="e" vm="19">
        <v>#VALUE!</v>
      </c>
      <c r="E169" s="84" t="s">
        <v>121</v>
      </c>
      <c r="F169" s="49"/>
      <c r="G169" s="55"/>
      <c r="H169" s="98">
        <f t="shared" ref="H169" si="16">SUM(G169:G175)</f>
        <v>14</v>
      </c>
      <c r="I169" s="115">
        <v>0</v>
      </c>
      <c r="J169" s="112">
        <f t="shared" ref="J169" si="17">H169*I169</f>
        <v>0</v>
      </c>
    </row>
    <row r="170" spans="1:11" ht="14.1" customHeight="1" x14ac:dyDescent="0.25">
      <c r="A170" s="106"/>
      <c r="B170" s="109"/>
      <c r="C170" s="83"/>
      <c r="D170" s="85"/>
      <c r="E170" s="85"/>
      <c r="F170" s="51"/>
      <c r="G170" s="50"/>
      <c r="H170" s="99"/>
      <c r="I170" s="116"/>
      <c r="J170" s="113"/>
    </row>
    <row r="171" spans="1:11" ht="14.1" customHeight="1" x14ac:dyDescent="0.25">
      <c r="A171" s="106"/>
      <c r="B171" s="109"/>
      <c r="C171" s="83"/>
      <c r="D171" s="85"/>
      <c r="E171" s="85"/>
      <c r="F171" s="51" t="s">
        <v>16</v>
      </c>
      <c r="G171" s="50">
        <v>8</v>
      </c>
      <c r="H171" s="99"/>
      <c r="I171" s="116"/>
      <c r="J171" s="113"/>
      <c r="K171" s="7"/>
    </row>
    <row r="172" spans="1:11" ht="14.1" customHeight="1" x14ac:dyDescent="0.25">
      <c r="A172" s="106"/>
      <c r="B172" s="109"/>
      <c r="C172" s="83"/>
      <c r="D172" s="85"/>
      <c r="E172" s="85"/>
      <c r="F172" s="51" t="s">
        <v>17</v>
      </c>
      <c r="G172" s="50">
        <v>6</v>
      </c>
      <c r="H172" s="99"/>
      <c r="I172" s="116"/>
      <c r="J172" s="113"/>
    </row>
    <row r="173" spans="1:11" ht="14.1" customHeight="1" x14ac:dyDescent="0.25">
      <c r="A173" s="106"/>
      <c r="B173" s="109"/>
      <c r="C173" s="39"/>
      <c r="D173" s="85"/>
      <c r="E173" s="85"/>
      <c r="F173" s="51"/>
      <c r="G173" s="50"/>
      <c r="H173" s="99"/>
      <c r="I173" s="116"/>
      <c r="J173" s="113"/>
    </row>
    <row r="174" spans="1:11" ht="14.1" customHeight="1" x14ac:dyDescent="0.25">
      <c r="A174" s="106"/>
      <c r="B174" s="109"/>
      <c r="C174" s="78" t="s">
        <v>125</v>
      </c>
      <c r="D174" s="85"/>
      <c r="E174" s="85"/>
      <c r="F174" s="73"/>
      <c r="G174" s="50"/>
      <c r="H174" s="99"/>
      <c r="I174" s="116"/>
      <c r="J174" s="113"/>
    </row>
    <row r="175" spans="1:11" ht="14.1" customHeight="1" x14ac:dyDescent="0.25">
      <c r="A175" s="107"/>
      <c r="B175" s="110"/>
      <c r="C175" s="77" t="s">
        <v>126</v>
      </c>
      <c r="D175" s="86"/>
      <c r="E175" s="86"/>
      <c r="F175" s="53"/>
      <c r="G175" s="61"/>
      <c r="H175" s="100"/>
      <c r="I175" s="117"/>
      <c r="J175" s="114"/>
    </row>
    <row r="176" spans="1:11" ht="14.1" customHeight="1" x14ac:dyDescent="0.25">
      <c r="A176" s="17" t="s">
        <v>82</v>
      </c>
      <c r="B176" s="18"/>
      <c r="C176" s="19"/>
      <c r="D176" s="27"/>
      <c r="E176" s="27"/>
      <c r="F176" s="27"/>
      <c r="G176" s="48"/>
      <c r="H176" s="22"/>
      <c r="I176" s="23"/>
      <c r="J176" s="24">
        <f>J169</f>
        <v>0</v>
      </c>
    </row>
    <row r="177" spans="1:11" ht="14.1" customHeight="1" x14ac:dyDescent="0.25">
      <c r="A177" s="136" t="s">
        <v>83</v>
      </c>
      <c r="B177" s="95" t="s">
        <v>84</v>
      </c>
      <c r="C177" s="82" t="s">
        <v>85</v>
      </c>
      <c r="D177" s="85" t="e" vm="20">
        <v>#VALUE!</v>
      </c>
      <c r="E177" s="84" t="s">
        <v>124</v>
      </c>
      <c r="F177" s="52"/>
      <c r="G177" s="50"/>
      <c r="H177" s="99">
        <f t="shared" ref="H177" si="18">SUM(G177:G183)</f>
        <v>54</v>
      </c>
      <c r="I177" s="116">
        <v>0</v>
      </c>
      <c r="J177" s="113">
        <f t="shared" ref="J177" si="19">H177*I177</f>
        <v>0</v>
      </c>
    </row>
    <row r="178" spans="1:11" ht="14.1" customHeight="1" x14ac:dyDescent="0.25">
      <c r="A178" s="137"/>
      <c r="B178" s="96"/>
      <c r="C178" s="83"/>
      <c r="D178" s="85"/>
      <c r="E178" s="85"/>
      <c r="F178" s="51" t="s">
        <v>33</v>
      </c>
      <c r="G178" s="50">
        <v>8</v>
      </c>
      <c r="H178" s="99"/>
      <c r="I178" s="116"/>
      <c r="J178" s="113"/>
      <c r="K178" s="5"/>
    </row>
    <row r="179" spans="1:11" ht="14.1" customHeight="1" x14ac:dyDescent="0.25">
      <c r="A179" s="137"/>
      <c r="B179" s="96"/>
      <c r="C179" s="83"/>
      <c r="D179" s="85"/>
      <c r="E179" s="85"/>
      <c r="F179" s="51" t="s">
        <v>14</v>
      </c>
      <c r="G179" s="50">
        <v>6</v>
      </c>
      <c r="H179" s="99"/>
      <c r="I179" s="116"/>
      <c r="J179" s="113"/>
    </row>
    <row r="180" spans="1:11" ht="14.1" customHeight="1" x14ac:dyDescent="0.25">
      <c r="A180" s="137"/>
      <c r="B180" s="96"/>
      <c r="C180" s="83"/>
      <c r="D180" s="85"/>
      <c r="E180" s="85"/>
      <c r="F180" s="51" t="s">
        <v>16</v>
      </c>
      <c r="G180" s="50">
        <v>8</v>
      </c>
      <c r="H180" s="99"/>
      <c r="I180" s="116"/>
      <c r="J180" s="113"/>
      <c r="K180" s="7"/>
    </row>
    <row r="181" spans="1:11" ht="14.1" customHeight="1" x14ac:dyDescent="0.25">
      <c r="A181" s="137"/>
      <c r="B181" s="96"/>
      <c r="C181" s="39"/>
      <c r="D181" s="85"/>
      <c r="E181" s="85"/>
      <c r="F181" s="51" t="s">
        <v>17</v>
      </c>
      <c r="G181" s="50">
        <v>32</v>
      </c>
      <c r="H181" s="99"/>
      <c r="I181" s="116"/>
      <c r="J181" s="113"/>
    </row>
    <row r="182" spans="1:11" ht="14.1" customHeight="1" x14ac:dyDescent="0.25">
      <c r="A182" s="137"/>
      <c r="B182" s="96"/>
      <c r="C182" s="78" t="s">
        <v>125</v>
      </c>
      <c r="D182" s="85"/>
      <c r="E182" s="85"/>
      <c r="F182" s="52"/>
      <c r="G182" s="50"/>
      <c r="H182" s="99"/>
      <c r="I182" s="116"/>
      <c r="J182" s="113"/>
    </row>
    <row r="183" spans="1:11" ht="14.1" customHeight="1" x14ac:dyDescent="0.25">
      <c r="A183" s="137"/>
      <c r="B183" s="96"/>
      <c r="C183" s="77" t="s">
        <v>126</v>
      </c>
      <c r="D183" s="86"/>
      <c r="E183" s="86"/>
      <c r="F183" s="53"/>
      <c r="G183" s="61"/>
      <c r="H183" s="100"/>
      <c r="I183" s="117"/>
      <c r="J183" s="114"/>
    </row>
    <row r="184" spans="1:11" ht="8.25" customHeight="1" x14ac:dyDescent="0.25">
      <c r="A184" s="137"/>
      <c r="B184" s="95" t="s">
        <v>86</v>
      </c>
      <c r="C184" s="82" t="s">
        <v>87</v>
      </c>
      <c r="D184" s="84" t="e" vm="21">
        <v>#VALUE!</v>
      </c>
      <c r="E184" s="84" t="s">
        <v>124</v>
      </c>
      <c r="F184" s="49"/>
      <c r="G184" s="55"/>
      <c r="H184" s="99">
        <f>SUM(G184:G190)</f>
        <v>110</v>
      </c>
      <c r="I184" s="115">
        <v>0</v>
      </c>
      <c r="J184" s="112">
        <f t="shared" ref="J184" si="20">H184*I184</f>
        <v>0</v>
      </c>
    </row>
    <row r="185" spans="1:11" ht="14.1" customHeight="1" x14ac:dyDescent="0.25">
      <c r="A185" s="137"/>
      <c r="B185" s="96"/>
      <c r="C185" s="83"/>
      <c r="D185" s="85"/>
      <c r="E185" s="85"/>
      <c r="F185" s="51" t="s">
        <v>33</v>
      </c>
      <c r="G185" s="50">
        <f>32+12</f>
        <v>44</v>
      </c>
      <c r="H185" s="99"/>
      <c r="I185" s="116"/>
      <c r="J185" s="113"/>
    </row>
    <row r="186" spans="1:11" ht="14.1" customHeight="1" x14ac:dyDescent="0.25">
      <c r="A186" s="137"/>
      <c r="B186" s="96"/>
      <c r="C186" s="83"/>
      <c r="D186" s="85"/>
      <c r="E186" s="85"/>
      <c r="F186" s="60" t="s">
        <v>14</v>
      </c>
      <c r="G186" s="50">
        <v>8</v>
      </c>
      <c r="H186" s="99"/>
      <c r="I186" s="116"/>
      <c r="J186" s="113"/>
      <c r="K186" s="5"/>
    </row>
    <row r="187" spans="1:11" ht="14.1" customHeight="1" x14ac:dyDescent="0.25">
      <c r="A187" s="137"/>
      <c r="B187" s="96"/>
      <c r="C187" s="83"/>
      <c r="D187" s="85"/>
      <c r="E187" s="85"/>
      <c r="F187" s="51" t="s">
        <v>16</v>
      </c>
      <c r="G187" s="50">
        <v>24</v>
      </c>
      <c r="H187" s="99"/>
      <c r="I187" s="116"/>
      <c r="J187" s="113"/>
    </row>
    <row r="188" spans="1:11" ht="14.1" customHeight="1" x14ac:dyDescent="0.25">
      <c r="A188" s="137"/>
      <c r="B188" s="96"/>
      <c r="C188" s="9"/>
      <c r="D188" s="85"/>
      <c r="E188" s="85"/>
      <c r="F188" s="51" t="s">
        <v>17</v>
      </c>
      <c r="G188" s="50">
        <v>34</v>
      </c>
      <c r="H188" s="99"/>
      <c r="I188" s="116"/>
      <c r="J188" s="113"/>
    </row>
    <row r="189" spans="1:11" ht="14.1" customHeight="1" x14ac:dyDescent="0.25">
      <c r="A189" s="137"/>
      <c r="B189" s="96"/>
      <c r="C189" s="78" t="s">
        <v>125</v>
      </c>
      <c r="D189" s="85"/>
      <c r="E189" s="85"/>
      <c r="F189" s="52"/>
      <c r="G189" s="50"/>
      <c r="H189" s="99"/>
      <c r="I189" s="116"/>
      <c r="J189" s="113"/>
    </row>
    <row r="190" spans="1:11" ht="14.1" customHeight="1" x14ac:dyDescent="0.25">
      <c r="A190" s="137"/>
      <c r="B190" s="96"/>
      <c r="C190" s="77" t="s">
        <v>126</v>
      </c>
      <c r="D190" s="86"/>
      <c r="E190" s="86"/>
      <c r="F190" s="53"/>
      <c r="G190" s="61"/>
      <c r="H190" s="100"/>
      <c r="I190" s="117"/>
      <c r="J190" s="114"/>
    </row>
    <row r="191" spans="1:11" ht="14.1" customHeight="1" x14ac:dyDescent="0.25">
      <c r="A191" s="137"/>
      <c r="B191" s="95" t="s">
        <v>88</v>
      </c>
      <c r="C191" s="82" t="s">
        <v>89</v>
      </c>
      <c r="D191" s="84" t="e" vm="22">
        <v>#VALUE!</v>
      </c>
      <c r="E191" s="84" t="s">
        <v>124</v>
      </c>
      <c r="F191" s="49"/>
      <c r="G191" s="55"/>
      <c r="H191" s="99">
        <f t="shared" ref="H191" si="21">SUM(G191:G197)</f>
        <v>11</v>
      </c>
      <c r="I191" s="115">
        <v>0</v>
      </c>
      <c r="J191" s="112">
        <f t="shared" ref="J191" si="22">H191*I191</f>
        <v>0</v>
      </c>
    </row>
    <row r="192" spans="1:11" ht="9.75" customHeight="1" x14ac:dyDescent="0.25">
      <c r="A192" s="137"/>
      <c r="B192" s="96"/>
      <c r="C192" s="83"/>
      <c r="D192" s="85"/>
      <c r="E192" s="85"/>
      <c r="F192" s="51"/>
      <c r="G192" s="50"/>
      <c r="H192" s="99"/>
      <c r="I192" s="116"/>
      <c r="J192" s="113"/>
    </row>
    <row r="193" spans="1:11" ht="14.1" customHeight="1" x14ac:dyDescent="0.25">
      <c r="A193" s="137"/>
      <c r="B193" s="96"/>
      <c r="C193" s="83"/>
      <c r="D193" s="85"/>
      <c r="E193" s="85"/>
      <c r="F193" s="51" t="s">
        <v>14</v>
      </c>
      <c r="G193" s="50">
        <v>3</v>
      </c>
      <c r="H193" s="99"/>
      <c r="I193" s="116"/>
      <c r="J193" s="113"/>
    </row>
    <row r="194" spans="1:11" ht="14.1" customHeight="1" x14ac:dyDescent="0.25">
      <c r="A194" s="137"/>
      <c r="B194" s="96"/>
      <c r="C194" s="83"/>
      <c r="D194" s="85"/>
      <c r="E194" s="85"/>
      <c r="F194" s="51" t="s">
        <v>17</v>
      </c>
      <c r="G194" s="50">
        <v>8</v>
      </c>
      <c r="H194" s="99"/>
      <c r="I194" s="116"/>
      <c r="J194" s="113"/>
      <c r="K194" s="5"/>
    </row>
    <row r="195" spans="1:11" ht="14.1" customHeight="1" x14ac:dyDescent="0.25">
      <c r="A195" s="137"/>
      <c r="B195" s="96"/>
      <c r="C195" s="9"/>
      <c r="D195" s="85"/>
      <c r="E195" s="85"/>
      <c r="F195" s="51"/>
      <c r="G195" s="50"/>
      <c r="H195" s="99"/>
      <c r="I195" s="116"/>
      <c r="J195" s="113"/>
    </row>
    <row r="196" spans="1:11" ht="14.1" customHeight="1" x14ac:dyDescent="0.25">
      <c r="A196" s="137"/>
      <c r="B196" s="96"/>
      <c r="C196" s="78" t="s">
        <v>125</v>
      </c>
      <c r="D196" s="85"/>
      <c r="E196" s="85"/>
      <c r="F196" s="52"/>
      <c r="G196" s="50"/>
      <c r="H196" s="99"/>
      <c r="I196" s="116"/>
      <c r="J196" s="113"/>
    </row>
    <row r="197" spans="1:11" ht="14.1" customHeight="1" x14ac:dyDescent="0.25">
      <c r="A197" s="137"/>
      <c r="B197" s="96"/>
      <c r="C197" s="77" t="s">
        <v>126</v>
      </c>
      <c r="D197" s="86"/>
      <c r="E197" s="86"/>
      <c r="F197" s="53"/>
      <c r="G197" s="61"/>
      <c r="H197" s="100"/>
      <c r="I197" s="117"/>
      <c r="J197" s="114"/>
    </row>
    <row r="198" spans="1:11" ht="11.25" customHeight="1" x14ac:dyDescent="0.25">
      <c r="A198" s="137"/>
      <c r="B198" s="95" t="s">
        <v>90</v>
      </c>
      <c r="C198" s="82" t="s">
        <v>91</v>
      </c>
      <c r="D198" s="84" t="e" vm="23">
        <v>#VALUE!</v>
      </c>
      <c r="E198" s="84" t="s">
        <v>124</v>
      </c>
      <c r="F198" s="49"/>
      <c r="G198" s="55"/>
      <c r="H198" s="99">
        <f t="shared" ref="H198" si="23">SUM(G198:G204)</f>
        <v>17</v>
      </c>
      <c r="I198" s="115">
        <v>0</v>
      </c>
      <c r="J198" s="112">
        <f t="shared" ref="J198" si="24">H198*I198</f>
        <v>0</v>
      </c>
    </row>
    <row r="199" spans="1:11" ht="14.1" customHeight="1" x14ac:dyDescent="0.25">
      <c r="A199" s="137"/>
      <c r="B199" s="96"/>
      <c r="C199" s="83"/>
      <c r="D199" s="85"/>
      <c r="E199" s="85"/>
      <c r="F199" s="51"/>
      <c r="G199" s="50"/>
      <c r="H199" s="99"/>
      <c r="I199" s="116"/>
      <c r="J199" s="113"/>
    </row>
    <row r="200" spans="1:11" ht="14.1" customHeight="1" x14ac:dyDescent="0.25">
      <c r="A200" s="137"/>
      <c r="B200" s="96"/>
      <c r="C200" s="83"/>
      <c r="D200" s="85"/>
      <c r="E200" s="85"/>
      <c r="F200" s="60" t="s">
        <v>33</v>
      </c>
      <c r="G200" s="50">
        <v>8</v>
      </c>
      <c r="H200" s="99"/>
      <c r="I200" s="116"/>
      <c r="J200" s="113"/>
    </row>
    <row r="201" spans="1:11" ht="14.1" customHeight="1" x14ac:dyDescent="0.25">
      <c r="A201" s="137"/>
      <c r="B201" s="96"/>
      <c r="C201" s="83"/>
      <c r="D201" s="85"/>
      <c r="E201" s="85"/>
      <c r="F201" s="51" t="s">
        <v>14</v>
      </c>
      <c r="G201" s="50">
        <v>4</v>
      </c>
      <c r="H201" s="99"/>
      <c r="I201" s="116"/>
      <c r="J201" s="113"/>
      <c r="K201" s="5"/>
    </row>
    <row r="202" spans="1:11" ht="14.1" customHeight="1" x14ac:dyDescent="0.25">
      <c r="A202" s="137"/>
      <c r="B202" s="96"/>
      <c r="C202" s="10"/>
      <c r="D202" s="85"/>
      <c r="E202" s="85"/>
      <c r="F202" s="51" t="s">
        <v>17</v>
      </c>
      <c r="G202" s="50">
        <v>5</v>
      </c>
      <c r="H202" s="99"/>
      <c r="I202" s="116"/>
      <c r="J202" s="113"/>
    </row>
    <row r="203" spans="1:11" ht="14.1" customHeight="1" x14ac:dyDescent="0.25">
      <c r="A203" s="137"/>
      <c r="B203" s="96"/>
      <c r="C203" s="76" t="s">
        <v>125</v>
      </c>
      <c r="D203" s="85"/>
      <c r="E203" s="85"/>
      <c r="F203" s="52"/>
      <c r="G203" s="50"/>
      <c r="H203" s="99"/>
      <c r="I203" s="116"/>
      <c r="J203" s="113"/>
    </row>
    <row r="204" spans="1:11" ht="14.1" customHeight="1" x14ac:dyDescent="0.25">
      <c r="A204" s="137"/>
      <c r="B204" s="97"/>
      <c r="C204" s="77" t="s">
        <v>126</v>
      </c>
      <c r="D204" s="86"/>
      <c r="E204" s="86"/>
      <c r="F204" s="53"/>
      <c r="G204" s="61"/>
      <c r="H204" s="100"/>
      <c r="I204" s="117"/>
      <c r="J204" s="114"/>
    </row>
    <row r="205" spans="1:11" ht="14.1" customHeight="1" x14ac:dyDescent="0.25">
      <c r="A205" s="137"/>
      <c r="B205" s="95" t="s">
        <v>92</v>
      </c>
      <c r="C205" s="82" t="s">
        <v>93</v>
      </c>
      <c r="D205" s="84" t="e" vm="24">
        <v>#VALUE!</v>
      </c>
      <c r="E205" s="84" t="s">
        <v>124</v>
      </c>
      <c r="F205" s="49"/>
      <c r="G205" s="55"/>
      <c r="H205" s="98">
        <f>SUM(G205:G211)</f>
        <v>12</v>
      </c>
      <c r="I205" s="115">
        <v>0</v>
      </c>
      <c r="J205" s="112">
        <f t="shared" ref="J205" si="25">H205*I205</f>
        <v>0</v>
      </c>
    </row>
    <row r="206" spans="1:11" ht="14.1" customHeight="1" x14ac:dyDescent="0.25">
      <c r="A206" s="137"/>
      <c r="B206" s="96"/>
      <c r="C206" s="83"/>
      <c r="D206" s="85"/>
      <c r="E206" s="85"/>
      <c r="F206" s="51"/>
      <c r="G206" s="50"/>
      <c r="H206" s="99"/>
      <c r="I206" s="116"/>
      <c r="J206" s="113"/>
    </row>
    <row r="207" spans="1:11" ht="14.1" customHeight="1" x14ac:dyDescent="0.25">
      <c r="A207" s="137"/>
      <c r="B207" s="96"/>
      <c r="C207" s="83"/>
      <c r="D207" s="85"/>
      <c r="E207" s="85"/>
      <c r="F207" s="60" t="s">
        <v>33</v>
      </c>
      <c r="G207" s="50">
        <v>4</v>
      </c>
      <c r="H207" s="99"/>
      <c r="I207" s="116"/>
      <c r="J207" s="113"/>
      <c r="K207" s="5"/>
    </row>
    <row r="208" spans="1:11" ht="14.1" customHeight="1" x14ac:dyDescent="0.25">
      <c r="A208" s="137"/>
      <c r="B208" s="96"/>
      <c r="C208" s="83"/>
      <c r="D208" s="85"/>
      <c r="E208" s="85"/>
      <c r="F208" s="51" t="s">
        <v>14</v>
      </c>
      <c r="G208" s="50">
        <v>2</v>
      </c>
      <c r="H208" s="99"/>
      <c r="I208" s="116"/>
      <c r="J208" s="113"/>
    </row>
    <row r="209" spans="1:11" ht="14.1" customHeight="1" x14ac:dyDescent="0.25">
      <c r="A209" s="137"/>
      <c r="B209" s="96"/>
      <c r="C209" s="39"/>
      <c r="D209" s="85"/>
      <c r="E209" s="85"/>
      <c r="F209" s="51" t="s">
        <v>17</v>
      </c>
      <c r="G209" s="50">
        <v>6</v>
      </c>
      <c r="H209" s="99"/>
      <c r="I209" s="116"/>
      <c r="J209" s="113"/>
    </row>
    <row r="210" spans="1:11" ht="14.1" customHeight="1" x14ac:dyDescent="0.25">
      <c r="A210" s="137"/>
      <c r="B210" s="96"/>
      <c r="C210" s="78" t="s">
        <v>125</v>
      </c>
      <c r="D210" s="85"/>
      <c r="E210" s="85"/>
      <c r="F210" s="52"/>
      <c r="G210" s="50"/>
      <c r="H210" s="99"/>
      <c r="I210" s="116"/>
      <c r="J210" s="113"/>
    </row>
    <row r="211" spans="1:11" ht="14.1" customHeight="1" x14ac:dyDescent="0.25">
      <c r="A211" s="137"/>
      <c r="B211" s="97"/>
      <c r="C211" s="77" t="s">
        <v>126</v>
      </c>
      <c r="D211" s="86"/>
      <c r="E211" s="86"/>
      <c r="F211" s="53"/>
      <c r="G211" s="61"/>
      <c r="H211" s="100"/>
      <c r="I211" s="117"/>
      <c r="J211" s="114"/>
    </row>
    <row r="212" spans="1:11" ht="14.1" customHeight="1" x14ac:dyDescent="0.25">
      <c r="A212" s="137"/>
      <c r="B212" s="95" t="s">
        <v>94</v>
      </c>
      <c r="C212" s="82" t="s">
        <v>95</v>
      </c>
      <c r="D212" s="84" t="e" vm="25">
        <v>#VALUE!</v>
      </c>
      <c r="E212" s="84" t="s">
        <v>124</v>
      </c>
      <c r="F212" s="49"/>
      <c r="G212" s="55"/>
      <c r="H212" s="99">
        <f t="shared" ref="H212" si="26">SUM(G212:G218)</f>
        <v>16</v>
      </c>
      <c r="I212" s="115">
        <v>0</v>
      </c>
      <c r="J212" s="112">
        <f t="shared" ref="J212" si="27">H212*I212</f>
        <v>0</v>
      </c>
    </row>
    <row r="213" spans="1:11" ht="14.1" customHeight="1" x14ac:dyDescent="0.25">
      <c r="A213" s="137"/>
      <c r="B213" s="96"/>
      <c r="C213" s="83"/>
      <c r="D213" s="85"/>
      <c r="E213" s="85"/>
      <c r="F213" s="51"/>
      <c r="G213" s="50"/>
      <c r="H213" s="99"/>
      <c r="I213" s="116"/>
      <c r="J213" s="113"/>
    </row>
    <row r="214" spans="1:11" ht="14.1" customHeight="1" x14ac:dyDescent="0.25">
      <c r="A214" s="137"/>
      <c r="B214" s="96"/>
      <c r="C214" s="83"/>
      <c r="D214" s="85"/>
      <c r="E214" s="85"/>
      <c r="F214" s="51" t="s">
        <v>33</v>
      </c>
      <c r="G214" s="50">
        <v>13</v>
      </c>
      <c r="H214" s="99"/>
      <c r="I214" s="116"/>
      <c r="J214" s="113"/>
    </row>
    <row r="215" spans="1:11" ht="14.1" customHeight="1" x14ac:dyDescent="0.25">
      <c r="A215" s="137"/>
      <c r="B215" s="96"/>
      <c r="C215" s="83"/>
      <c r="D215" s="85"/>
      <c r="E215" s="85"/>
      <c r="F215" s="51" t="s">
        <v>14</v>
      </c>
      <c r="G215" s="50">
        <v>1</v>
      </c>
      <c r="H215" s="99"/>
      <c r="I215" s="116"/>
      <c r="J215" s="113"/>
      <c r="K215" s="5"/>
    </row>
    <row r="216" spans="1:11" ht="14.1" customHeight="1" x14ac:dyDescent="0.25">
      <c r="A216" s="137"/>
      <c r="B216" s="96"/>
      <c r="C216" s="39"/>
      <c r="D216" s="85"/>
      <c r="E216" s="85"/>
      <c r="F216" s="51" t="s">
        <v>17</v>
      </c>
      <c r="G216" s="50">
        <v>2</v>
      </c>
      <c r="H216" s="99"/>
      <c r="I216" s="116"/>
      <c r="J216" s="113"/>
    </row>
    <row r="217" spans="1:11" ht="14.1" customHeight="1" x14ac:dyDescent="0.25">
      <c r="A217" s="137"/>
      <c r="B217" s="96"/>
      <c r="C217" s="78" t="s">
        <v>125</v>
      </c>
      <c r="D217" s="85"/>
      <c r="E217" s="85"/>
      <c r="F217" s="52"/>
      <c r="G217" s="50"/>
      <c r="H217" s="99"/>
      <c r="I217" s="116"/>
      <c r="J217" s="113"/>
    </row>
    <row r="218" spans="1:11" ht="14.1" customHeight="1" x14ac:dyDescent="0.25">
      <c r="A218" s="138"/>
      <c r="B218" s="96"/>
      <c r="C218" s="77" t="s">
        <v>126</v>
      </c>
      <c r="D218" s="86"/>
      <c r="E218" s="86"/>
      <c r="F218" s="53"/>
      <c r="G218" s="61"/>
      <c r="H218" s="100"/>
      <c r="I218" s="117"/>
      <c r="J218" s="114"/>
    </row>
    <row r="219" spans="1:11" ht="14.1" customHeight="1" x14ac:dyDescent="0.25">
      <c r="A219" s="17" t="s">
        <v>96</v>
      </c>
      <c r="B219" s="18"/>
      <c r="C219" s="19"/>
      <c r="D219" s="27"/>
      <c r="E219" s="27"/>
      <c r="F219" s="27"/>
      <c r="G219" s="48"/>
      <c r="H219" s="22"/>
      <c r="I219" s="23"/>
      <c r="J219" s="24">
        <f>J177+J184+J191+J198+J205+J212</f>
        <v>0</v>
      </c>
    </row>
    <row r="220" spans="1:11" ht="9.75" customHeight="1" x14ac:dyDescent="0.25">
      <c r="A220" s="139" t="s">
        <v>97</v>
      </c>
      <c r="B220" s="95" t="s">
        <v>98</v>
      </c>
      <c r="C220" s="82" t="s">
        <v>99</v>
      </c>
      <c r="D220" s="85" t="e" vm="26">
        <v>#VALUE!</v>
      </c>
      <c r="E220" s="84" t="s">
        <v>124</v>
      </c>
      <c r="F220" s="52"/>
      <c r="G220" s="50"/>
      <c r="H220" s="99">
        <f>SUM(G220:G226)</f>
        <v>12</v>
      </c>
      <c r="I220" s="116">
        <v>0</v>
      </c>
      <c r="J220" s="113">
        <f t="shared" ref="J220" si="28">H220*I220</f>
        <v>0</v>
      </c>
    </row>
    <row r="221" spans="1:11" ht="7.5" customHeight="1" x14ac:dyDescent="0.25">
      <c r="A221" s="140"/>
      <c r="B221" s="96"/>
      <c r="C221" s="83"/>
      <c r="D221" s="85"/>
      <c r="E221" s="85"/>
      <c r="F221" s="51"/>
      <c r="G221" s="50"/>
      <c r="H221" s="99"/>
      <c r="I221" s="116"/>
      <c r="J221" s="113"/>
    </row>
    <row r="222" spans="1:11" ht="14.1" customHeight="1" x14ac:dyDescent="0.25">
      <c r="A222" s="140"/>
      <c r="B222" s="96"/>
      <c r="C222" s="83"/>
      <c r="D222" s="85"/>
      <c r="E222" s="85"/>
      <c r="F222" s="51" t="s">
        <v>33</v>
      </c>
      <c r="G222" s="50">
        <v>7</v>
      </c>
      <c r="H222" s="99"/>
      <c r="I222" s="116"/>
      <c r="J222" s="113"/>
      <c r="K222" s="5"/>
    </row>
    <row r="223" spans="1:11" ht="14.1" customHeight="1" x14ac:dyDescent="0.25">
      <c r="A223" s="140"/>
      <c r="B223" s="96"/>
      <c r="C223" s="83"/>
      <c r="D223" s="85"/>
      <c r="E223" s="85"/>
      <c r="F223" s="51" t="s">
        <v>17</v>
      </c>
      <c r="G223" s="50">
        <v>5</v>
      </c>
      <c r="H223" s="99"/>
      <c r="I223" s="116"/>
      <c r="J223" s="113"/>
    </row>
    <row r="224" spans="1:11" ht="14.1" customHeight="1" x14ac:dyDescent="0.25">
      <c r="A224" s="140"/>
      <c r="B224" s="96"/>
      <c r="C224" s="10"/>
      <c r="D224" s="85"/>
      <c r="E224" s="85"/>
      <c r="F224" s="51"/>
      <c r="G224" s="50"/>
      <c r="H224" s="99"/>
      <c r="I224" s="116"/>
      <c r="J224" s="113"/>
    </row>
    <row r="225" spans="1:11" ht="14.1" customHeight="1" x14ac:dyDescent="0.25">
      <c r="A225" s="140"/>
      <c r="B225" s="96"/>
      <c r="C225" s="76" t="s">
        <v>125</v>
      </c>
      <c r="D225" s="85"/>
      <c r="E225" s="85"/>
      <c r="F225" s="52"/>
      <c r="G225" s="50"/>
      <c r="H225" s="99"/>
      <c r="I225" s="116"/>
      <c r="J225" s="113"/>
    </row>
    <row r="226" spans="1:11" ht="17.25" customHeight="1" x14ac:dyDescent="0.25">
      <c r="A226" s="140"/>
      <c r="B226" s="96"/>
      <c r="C226" s="77" t="s">
        <v>126</v>
      </c>
      <c r="D226" s="86"/>
      <c r="E226" s="86"/>
      <c r="F226" s="53"/>
      <c r="G226" s="56"/>
      <c r="H226" s="100"/>
      <c r="I226" s="117"/>
      <c r="J226" s="114"/>
    </row>
    <row r="227" spans="1:11" ht="9.75" customHeight="1" x14ac:dyDescent="0.25">
      <c r="A227" s="140"/>
      <c r="B227" s="95" t="s">
        <v>100</v>
      </c>
      <c r="C227" s="82" t="s">
        <v>101</v>
      </c>
      <c r="D227" s="84" t="e" vm="27">
        <v>#VALUE!</v>
      </c>
      <c r="E227" s="84" t="s">
        <v>124</v>
      </c>
      <c r="F227" s="49"/>
      <c r="G227" s="59"/>
      <c r="H227" s="99">
        <f>SUM(G227:G233)</f>
        <v>8</v>
      </c>
      <c r="I227" s="115">
        <v>0</v>
      </c>
      <c r="J227" s="112">
        <f t="shared" ref="J227" si="29">H227*I227</f>
        <v>0</v>
      </c>
    </row>
    <row r="228" spans="1:11" ht="9" customHeight="1" x14ac:dyDescent="0.25">
      <c r="A228" s="140"/>
      <c r="B228" s="96"/>
      <c r="C228" s="83"/>
      <c r="D228" s="85"/>
      <c r="E228" s="85"/>
      <c r="F228" s="51"/>
      <c r="G228" s="58"/>
      <c r="H228" s="99"/>
      <c r="I228" s="116"/>
      <c r="J228" s="113"/>
    </row>
    <row r="229" spans="1:11" ht="14.1" customHeight="1" x14ac:dyDescent="0.25">
      <c r="A229" s="140"/>
      <c r="B229" s="96"/>
      <c r="C229" s="83"/>
      <c r="D229" s="85"/>
      <c r="E229" s="85"/>
      <c r="F229" s="60" t="s">
        <v>33</v>
      </c>
      <c r="G229" s="50">
        <v>3</v>
      </c>
      <c r="H229" s="99"/>
      <c r="I229" s="116"/>
      <c r="J229" s="113"/>
    </row>
    <row r="230" spans="1:11" ht="14.1" customHeight="1" x14ac:dyDescent="0.25">
      <c r="A230" s="140"/>
      <c r="B230" s="96"/>
      <c r="C230" s="83"/>
      <c r="D230" s="85"/>
      <c r="E230" s="85"/>
      <c r="F230" s="51" t="s">
        <v>17</v>
      </c>
      <c r="G230" s="58">
        <v>5</v>
      </c>
      <c r="H230" s="99"/>
      <c r="I230" s="116"/>
      <c r="J230" s="113"/>
      <c r="K230" s="3"/>
    </row>
    <row r="231" spans="1:11" ht="14.1" customHeight="1" x14ac:dyDescent="0.25">
      <c r="A231" s="140"/>
      <c r="B231" s="96"/>
      <c r="C231" s="10"/>
      <c r="D231" s="85"/>
      <c r="E231" s="85"/>
      <c r="F231" s="51"/>
      <c r="G231" s="58"/>
      <c r="H231" s="99"/>
      <c r="I231" s="116"/>
      <c r="J231" s="113"/>
    </row>
    <row r="232" spans="1:11" ht="14.1" customHeight="1" x14ac:dyDescent="0.25">
      <c r="A232" s="140"/>
      <c r="B232" s="96"/>
      <c r="C232" s="76" t="s">
        <v>125</v>
      </c>
      <c r="D232" s="85"/>
      <c r="E232" s="85"/>
      <c r="F232" s="52"/>
      <c r="G232" s="58"/>
      <c r="H232" s="99"/>
      <c r="I232" s="116"/>
      <c r="J232" s="113"/>
    </row>
    <row r="233" spans="1:11" ht="18" customHeight="1" x14ac:dyDescent="0.25">
      <c r="A233" s="141"/>
      <c r="B233" s="96"/>
      <c r="C233" s="77" t="s">
        <v>126</v>
      </c>
      <c r="D233" s="86"/>
      <c r="E233" s="86"/>
      <c r="F233" s="53"/>
      <c r="G233" s="56"/>
      <c r="H233" s="100"/>
      <c r="I233" s="117"/>
      <c r="J233" s="114"/>
    </row>
    <row r="234" spans="1:11" ht="14.1" customHeight="1" x14ac:dyDescent="0.25">
      <c r="A234" s="17" t="s">
        <v>102</v>
      </c>
      <c r="B234" s="18"/>
      <c r="C234" s="19"/>
      <c r="D234" s="27"/>
      <c r="E234" s="27"/>
      <c r="F234" s="27"/>
      <c r="G234" s="66"/>
      <c r="H234" s="22"/>
      <c r="I234" s="23"/>
      <c r="J234" s="24">
        <f>J220+J227</f>
        <v>0</v>
      </c>
    </row>
    <row r="235" spans="1:11" ht="7.5" customHeight="1" x14ac:dyDescent="0.25">
      <c r="A235" s="105" t="s">
        <v>103</v>
      </c>
      <c r="B235" s="94" t="s">
        <v>104</v>
      </c>
      <c r="C235" s="119" t="s">
        <v>105</v>
      </c>
      <c r="D235" s="85" t="e" vm="28">
        <v>#VALUE!</v>
      </c>
      <c r="E235" s="84" t="s">
        <v>121</v>
      </c>
      <c r="F235" s="52"/>
      <c r="G235" s="58"/>
      <c r="H235" s="99">
        <f t="shared" ref="H235" si="30">SUM(G235:G241)</f>
        <v>11</v>
      </c>
      <c r="I235" s="116">
        <v>0</v>
      </c>
      <c r="J235" s="113">
        <f t="shared" ref="J235" si="31">H235*I235</f>
        <v>0</v>
      </c>
    </row>
    <row r="236" spans="1:11" ht="6.75" customHeight="1" x14ac:dyDescent="0.25">
      <c r="A236" s="106"/>
      <c r="B236" s="90"/>
      <c r="C236" s="120"/>
      <c r="D236" s="85"/>
      <c r="E236" s="85"/>
      <c r="F236" s="51"/>
      <c r="G236" s="58"/>
      <c r="H236" s="99"/>
      <c r="I236" s="116"/>
      <c r="J236" s="113"/>
    </row>
    <row r="237" spans="1:11" ht="14.1" customHeight="1" x14ac:dyDescent="0.25">
      <c r="A237" s="106"/>
      <c r="B237" s="90"/>
      <c r="C237" s="120"/>
      <c r="D237" s="85"/>
      <c r="E237" s="85"/>
      <c r="F237" s="51" t="s">
        <v>33</v>
      </c>
      <c r="G237" s="58">
        <v>2</v>
      </c>
      <c r="H237" s="99"/>
      <c r="I237" s="116"/>
      <c r="J237" s="113"/>
      <c r="K237" s="3"/>
    </row>
    <row r="238" spans="1:11" ht="14.1" customHeight="1" x14ac:dyDescent="0.25">
      <c r="A238" s="106"/>
      <c r="B238" s="90"/>
      <c r="C238" s="120"/>
      <c r="D238" s="85"/>
      <c r="E238" s="85"/>
      <c r="F238" s="51" t="s">
        <v>14</v>
      </c>
      <c r="G238" s="58">
        <v>2</v>
      </c>
      <c r="H238" s="99"/>
      <c r="I238" s="116"/>
      <c r="J238" s="113"/>
    </row>
    <row r="239" spans="1:11" ht="14.1" customHeight="1" x14ac:dyDescent="0.25">
      <c r="A239" s="106"/>
      <c r="B239" s="90"/>
      <c r="C239" s="39"/>
      <c r="D239" s="85"/>
      <c r="E239" s="85"/>
      <c r="F239" s="51" t="s">
        <v>17</v>
      </c>
      <c r="G239" s="58">
        <v>7</v>
      </c>
      <c r="H239" s="99"/>
      <c r="I239" s="116"/>
      <c r="J239" s="113"/>
    </row>
    <row r="240" spans="1:11" ht="14.1" customHeight="1" x14ac:dyDescent="0.25">
      <c r="A240" s="106"/>
      <c r="B240" s="90"/>
      <c r="C240" s="78" t="s">
        <v>125</v>
      </c>
      <c r="D240" s="85"/>
      <c r="E240" s="85"/>
      <c r="F240" s="52"/>
      <c r="G240" s="58"/>
      <c r="H240" s="99"/>
      <c r="I240" s="116"/>
      <c r="J240" s="113"/>
    </row>
    <row r="241" spans="1:12" ht="16.5" customHeight="1" x14ac:dyDescent="0.25">
      <c r="A241" s="106"/>
      <c r="B241" s="91"/>
      <c r="C241" s="77" t="s">
        <v>126</v>
      </c>
      <c r="D241" s="86"/>
      <c r="E241" s="86"/>
      <c r="F241" s="53"/>
      <c r="G241" s="61"/>
      <c r="H241" s="100"/>
      <c r="I241" s="117"/>
      <c r="J241" s="114"/>
    </row>
    <row r="242" spans="1:12" ht="18" customHeight="1" x14ac:dyDescent="0.25">
      <c r="A242" s="106"/>
      <c r="B242" s="94" t="s">
        <v>106</v>
      </c>
      <c r="C242" s="119" t="s">
        <v>107</v>
      </c>
      <c r="D242" s="84" t="e" vm="29">
        <v>#VALUE!</v>
      </c>
      <c r="E242" s="84" t="s">
        <v>121</v>
      </c>
      <c r="F242" s="49"/>
      <c r="G242" s="55"/>
      <c r="H242" s="98">
        <f t="shared" ref="H242" si="32">SUM(G242:G248)</f>
        <v>22</v>
      </c>
      <c r="I242" s="115">
        <v>0</v>
      </c>
      <c r="J242" s="112">
        <f t="shared" ref="J242" si="33">H242*I242</f>
        <v>0</v>
      </c>
    </row>
    <row r="243" spans="1:12" ht="14.1" customHeight="1" x14ac:dyDescent="0.25">
      <c r="A243" s="106"/>
      <c r="B243" s="90"/>
      <c r="C243" s="120"/>
      <c r="D243" s="85"/>
      <c r="E243" s="85"/>
      <c r="F243" s="51"/>
      <c r="G243" s="50"/>
      <c r="H243" s="99"/>
      <c r="I243" s="116"/>
      <c r="J243" s="113"/>
    </row>
    <row r="244" spans="1:12" ht="14.1" customHeight="1" x14ac:dyDescent="0.25">
      <c r="A244" s="106"/>
      <c r="B244" s="90"/>
      <c r="C244" s="120"/>
      <c r="D244" s="85"/>
      <c r="E244" s="85"/>
      <c r="F244" s="51" t="s">
        <v>33</v>
      </c>
      <c r="G244" s="50">
        <v>11</v>
      </c>
      <c r="H244" s="99"/>
      <c r="I244" s="116"/>
      <c r="J244" s="113"/>
      <c r="L244" s="12"/>
    </row>
    <row r="245" spans="1:12" ht="9.75" customHeight="1" x14ac:dyDescent="0.25">
      <c r="A245" s="106"/>
      <c r="B245" s="90"/>
      <c r="C245" s="120"/>
      <c r="D245" s="85"/>
      <c r="E245" s="85"/>
      <c r="F245" s="51" t="s">
        <v>14</v>
      </c>
      <c r="G245" s="50">
        <v>2</v>
      </c>
      <c r="H245" s="99"/>
      <c r="I245" s="116"/>
      <c r="J245" s="113"/>
    </row>
    <row r="246" spans="1:12" ht="14.1" customHeight="1" x14ac:dyDescent="0.25">
      <c r="A246" s="106"/>
      <c r="B246" s="90"/>
      <c r="C246" s="39"/>
      <c r="D246" s="85"/>
      <c r="E246" s="85"/>
      <c r="F246" s="51" t="s">
        <v>17</v>
      </c>
      <c r="G246" s="50">
        <v>9</v>
      </c>
      <c r="H246" s="99"/>
      <c r="I246" s="116"/>
      <c r="J246" s="113"/>
    </row>
    <row r="247" spans="1:12" ht="14.1" customHeight="1" x14ac:dyDescent="0.25">
      <c r="A247" s="106"/>
      <c r="B247" s="90"/>
      <c r="C247" s="78" t="s">
        <v>125</v>
      </c>
      <c r="D247" s="85"/>
      <c r="E247" s="85"/>
      <c r="F247" s="52"/>
      <c r="G247" s="50"/>
      <c r="H247" s="99"/>
      <c r="I247" s="116"/>
      <c r="J247" s="113"/>
    </row>
    <row r="248" spans="1:12" ht="13.5" customHeight="1" x14ac:dyDescent="0.25">
      <c r="A248" s="106"/>
      <c r="B248" s="91"/>
      <c r="C248" s="77" t="s">
        <v>126</v>
      </c>
      <c r="D248" s="86"/>
      <c r="E248" s="86"/>
      <c r="F248" s="53"/>
      <c r="G248" s="61"/>
      <c r="H248" s="100"/>
      <c r="I248" s="117"/>
      <c r="J248" s="114"/>
    </row>
    <row r="249" spans="1:12" ht="14.1" customHeight="1" x14ac:dyDescent="0.25">
      <c r="A249" s="106"/>
      <c r="B249" s="94" t="s">
        <v>108</v>
      </c>
      <c r="C249" s="119" t="s">
        <v>109</v>
      </c>
      <c r="D249" s="84" t="e" vm="30">
        <v>#VALUE!</v>
      </c>
      <c r="E249" s="84" t="s">
        <v>121</v>
      </c>
      <c r="F249" s="49"/>
      <c r="G249" s="67"/>
      <c r="H249" s="118">
        <f>SUM(G249:G255)</f>
        <v>14</v>
      </c>
      <c r="I249" s="115">
        <v>0</v>
      </c>
      <c r="J249" s="112">
        <f>H249*I249</f>
        <v>0</v>
      </c>
    </row>
    <row r="250" spans="1:12" ht="14.1" customHeight="1" x14ac:dyDescent="0.25">
      <c r="A250" s="106"/>
      <c r="B250" s="90"/>
      <c r="C250" s="120"/>
      <c r="D250" s="85"/>
      <c r="E250" s="85"/>
      <c r="F250" s="51"/>
      <c r="G250" s="67"/>
      <c r="H250" s="118"/>
      <c r="I250" s="116"/>
      <c r="J250" s="113"/>
    </row>
    <row r="251" spans="1:12" ht="14.1" customHeight="1" x14ac:dyDescent="0.25">
      <c r="A251" s="106"/>
      <c r="B251" s="90"/>
      <c r="C251" s="120"/>
      <c r="D251" s="85"/>
      <c r="E251" s="85"/>
      <c r="F251" s="51"/>
      <c r="G251" s="67"/>
      <c r="H251" s="118"/>
      <c r="I251" s="116"/>
      <c r="J251" s="113"/>
    </row>
    <row r="252" spans="1:12" ht="14.1" customHeight="1" x14ac:dyDescent="0.25">
      <c r="A252" s="106"/>
      <c r="B252" s="90"/>
      <c r="C252" s="120"/>
      <c r="D252" s="85"/>
      <c r="E252" s="85"/>
      <c r="F252" s="51" t="s">
        <v>16</v>
      </c>
      <c r="G252" s="67">
        <v>12</v>
      </c>
      <c r="H252" s="118"/>
      <c r="I252" s="116"/>
      <c r="J252" s="113"/>
    </row>
    <row r="253" spans="1:12" ht="14.1" customHeight="1" x14ac:dyDescent="0.25">
      <c r="A253" s="106"/>
      <c r="B253" s="90"/>
      <c r="C253" s="39"/>
      <c r="D253" s="85"/>
      <c r="E253" s="85"/>
      <c r="F253" s="51" t="s">
        <v>17</v>
      </c>
      <c r="G253" s="67">
        <v>2</v>
      </c>
      <c r="H253" s="118"/>
      <c r="I253" s="116"/>
      <c r="J253" s="113"/>
    </row>
    <row r="254" spans="1:12" ht="14.1" customHeight="1" x14ac:dyDescent="0.25">
      <c r="A254" s="106"/>
      <c r="B254" s="90"/>
      <c r="C254" s="78" t="s">
        <v>125</v>
      </c>
      <c r="D254" s="85"/>
      <c r="E254" s="85"/>
      <c r="F254" s="52"/>
      <c r="G254" s="67"/>
      <c r="H254" s="118"/>
      <c r="I254" s="116"/>
      <c r="J254" s="113"/>
    </row>
    <row r="255" spans="1:12" ht="14.1" customHeight="1" x14ac:dyDescent="0.25">
      <c r="A255" s="106"/>
      <c r="B255" s="90"/>
      <c r="C255" s="77" t="s">
        <v>126</v>
      </c>
      <c r="D255" s="86"/>
      <c r="E255" s="86"/>
      <c r="F255" s="53"/>
      <c r="G255" s="67"/>
      <c r="H255" s="118"/>
      <c r="I255" s="117"/>
      <c r="J255" s="114"/>
    </row>
    <row r="256" spans="1:12" ht="7.5" customHeight="1" x14ac:dyDescent="0.25">
      <c r="A256" s="106"/>
      <c r="B256" s="94" t="s">
        <v>110</v>
      </c>
      <c r="C256" s="82" t="s">
        <v>111</v>
      </c>
      <c r="D256" s="84" t="e" vm="31">
        <v>#VALUE!</v>
      </c>
      <c r="E256" s="84" t="s">
        <v>121</v>
      </c>
      <c r="F256" s="49"/>
      <c r="G256" s="55"/>
      <c r="H256" s="98">
        <f>SUM(G256:G262)</f>
        <v>10</v>
      </c>
      <c r="I256" s="115">
        <v>0</v>
      </c>
      <c r="J256" s="112">
        <f t="shared" ref="J256" si="34">H256*I256</f>
        <v>0</v>
      </c>
    </row>
    <row r="257" spans="1:11" ht="7.5" customHeight="1" x14ac:dyDescent="0.25">
      <c r="A257" s="106"/>
      <c r="B257" s="90"/>
      <c r="C257" s="83"/>
      <c r="D257" s="85"/>
      <c r="E257" s="85"/>
      <c r="F257" s="51"/>
      <c r="G257" s="50"/>
      <c r="H257" s="99"/>
      <c r="I257" s="116"/>
      <c r="J257" s="113"/>
    </row>
    <row r="258" spans="1:11" ht="14.1" customHeight="1" x14ac:dyDescent="0.25">
      <c r="A258" s="106"/>
      <c r="B258" s="90"/>
      <c r="C258" s="83"/>
      <c r="D258" s="85"/>
      <c r="E258" s="85"/>
      <c r="F258" s="51" t="s">
        <v>33</v>
      </c>
      <c r="G258" s="50">
        <v>8</v>
      </c>
      <c r="H258" s="99"/>
      <c r="I258" s="116"/>
      <c r="J258" s="113"/>
    </row>
    <row r="259" spans="1:11" ht="14.1" customHeight="1" x14ac:dyDescent="0.25">
      <c r="A259" s="106"/>
      <c r="B259" s="90"/>
      <c r="C259" s="83"/>
      <c r="D259" s="85"/>
      <c r="E259" s="85"/>
      <c r="F259" s="51" t="s">
        <v>17</v>
      </c>
      <c r="G259" s="50">
        <v>2</v>
      </c>
      <c r="H259" s="99"/>
      <c r="I259" s="116"/>
      <c r="J259" s="113"/>
      <c r="K259" s="5"/>
    </row>
    <row r="260" spans="1:11" ht="14.1" customHeight="1" x14ac:dyDescent="0.25">
      <c r="A260" s="106"/>
      <c r="B260" s="90"/>
      <c r="C260" s="10"/>
      <c r="D260" s="85"/>
      <c r="E260" s="85"/>
      <c r="F260" s="51"/>
      <c r="G260" s="50"/>
      <c r="H260" s="99"/>
      <c r="I260" s="116"/>
      <c r="J260" s="113"/>
    </row>
    <row r="261" spans="1:11" ht="14.1" customHeight="1" x14ac:dyDescent="0.25">
      <c r="A261" s="106"/>
      <c r="B261" s="90"/>
      <c r="C261" s="81" t="s">
        <v>125</v>
      </c>
      <c r="D261" s="85"/>
      <c r="E261" s="85"/>
      <c r="F261" s="52"/>
      <c r="G261" s="50"/>
      <c r="H261" s="99"/>
      <c r="I261" s="116"/>
      <c r="J261" s="113"/>
    </row>
    <row r="262" spans="1:11" ht="14.1" customHeight="1" x14ac:dyDescent="0.25">
      <c r="A262" s="106"/>
      <c r="B262" s="91"/>
      <c r="C262" s="77" t="s">
        <v>126</v>
      </c>
      <c r="D262" s="86"/>
      <c r="E262" s="86"/>
      <c r="F262" s="53"/>
      <c r="G262" s="61"/>
      <c r="H262" s="100"/>
      <c r="I262" s="117"/>
      <c r="J262" s="114"/>
    </row>
    <row r="263" spans="1:11" ht="7.5" customHeight="1" x14ac:dyDescent="0.25">
      <c r="A263" s="106"/>
      <c r="B263" s="90" t="s">
        <v>112</v>
      </c>
      <c r="C263" s="83" t="s">
        <v>113</v>
      </c>
      <c r="D263" s="85" t="e" vm="32">
        <v>#VALUE!</v>
      </c>
      <c r="E263" s="84" t="s">
        <v>121</v>
      </c>
      <c r="F263" s="52"/>
      <c r="G263" s="50"/>
      <c r="H263" s="99">
        <f>SUM(G263:G269)</f>
        <v>15</v>
      </c>
      <c r="I263" s="116">
        <v>0</v>
      </c>
      <c r="J263" s="113">
        <f t="shared" ref="J263" si="35">H263*I263</f>
        <v>0</v>
      </c>
    </row>
    <row r="264" spans="1:11" ht="9" customHeight="1" x14ac:dyDescent="0.25">
      <c r="A264" s="106"/>
      <c r="B264" s="90"/>
      <c r="C264" s="83"/>
      <c r="D264" s="85"/>
      <c r="E264" s="85"/>
      <c r="F264" s="51"/>
      <c r="G264" s="50"/>
      <c r="H264" s="99"/>
      <c r="I264" s="116"/>
      <c r="J264" s="113"/>
    </row>
    <row r="265" spans="1:11" ht="14.1" customHeight="1" x14ac:dyDescent="0.25">
      <c r="A265" s="106"/>
      <c r="B265" s="90"/>
      <c r="C265" s="83"/>
      <c r="D265" s="85"/>
      <c r="E265" s="85"/>
      <c r="F265" s="51" t="s">
        <v>33</v>
      </c>
      <c r="G265" s="50">
        <v>9</v>
      </c>
      <c r="H265" s="99"/>
      <c r="I265" s="116"/>
      <c r="J265" s="113"/>
    </row>
    <row r="266" spans="1:11" ht="14.1" customHeight="1" x14ac:dyDescent="0.25">
      <c r="A266" s="106"/>
      <c r="B266" s="90"/>
      <c r="C266" s="83"/>
      <c r="D266" s="85"/>
      <c r="E266" s="85"/>
      <c r="F266" s="51" t="s">
        <v>14</v>
      </c>
      <c r="G266" s="50">
        <v>2</v>
      </c>
      <c r="H266" s="99"/>
      <c r="I266" s="116"/>
      <c r="J266" s="113"/>
    </row>
    <row r="267" spans="1:11" ht="14.1" customHeight="1" x14ac:dyDescent="0.25">
      <c r="A267" s="106"/>
      <c r="B267" s="90"/>
      <c r="C267" s="39"/>
      <c r="D267" s="85"/>
      <c r="E267" s="85"/>
      <c r="F267" s="51" t="s">
        <v>17</v>
      </c>
      <c r="G267" s="50">
        <v>4</v>
      </c>
      <c r="H267" s="99"/>
      <c r="I267" s="116"/>
      <c r="J267" s="113"/>
    </row>
    <row r="268" spans="1:11" ht="14.1" customHeight="1" x14ac:dyDescent="0.25">
      <c r="A268" s="106"/>
      <c r="B268" s="90"/>
      <c r="C268" s="78" t="s">
        <v>125</v>
      </c>
      <c r="D268" s="85"/>
      <c r="E268" s="85"/>
      <c r="F268" s="52"/>
      <c r="G268" s="50"/>
      <c r="H268" s="99"/>
      <c r="I268" s="116"/>
      <c r="J268" s="113"/>
    </row>
    <row r="269" spans="1:11" ht="14.1" customHeight="1" x14ac:dyDescent="0.25">
      <c r="A269" s="107"/>
      <c r="B269" s="91"/>
      <c r="C269" s="77" t="s">
        <v>128</v>
      </c>
      <c r="D269" s="86"/>
      <c r="E269" s="86"/>
      <c r="F269" s="53"/>
      <c r="G269" s="61"/>
      <c r="H269" s="100"/>
      <c r="I269" s="117"/>
      <c r="J269" s="114"/>
    </row>
    <row r="270" spans="1:11" ht="14.1" customHeight="1" x14ac:dyDescent="0.25">
      <c r="A270" s="17" t="s">
        <v>114</v>
      </c>
      <c r="B270" s="18"/>
      <c r="C270" s="21"/>
      <c r="D270" s="27"/>
      <c r="E270" s="30"/>
      <c r="F270" s="30"/>
      <c r="G270" s="48"/>
      <c r="H270" s="26"/>
      <c r="I270" s="23"/>
      <c r="J270" s="24">
        <f>J235+J242+J249+J256+J263</f>
        <v>0</v>
      </c>
    </row>
    <row r="271" spans="1:11" ht="9" customHeight="1" x14ac:dyDescent="0.25">
      <c r="A271" s="105" t="s">
        <v>115</v>
      </c>
      <c r="B271" s="94" t="s">
        <v>116</v>
      </c>
      <c r="C271" s="82" t="s">
        <v>117</v>
      </c>
      <c r="D271" s="84" t="e" vm="33">
        <v>#VALUE!</v>
      </c>
      <c r="E271" s="84" t="s">
        <v>124</v>
      </c>
      <c r="F271" s="49"/>
      <c r="G271" s="55"/>
      <c r="H271" s="98">
        <f>SUM(G271:G277)</f>
        <v>9</v>
      </c>
      <c r="I271" s="115">
        <v>0</v>
      </c>
      <c r="J271" s="112">
        <f t="shared" ref="J271" si="36">H271*I271</f>
        <v>0</v>
      </c>
    </row>
    <row r="272" spans="1:11" ht="9.75" customHeight="1" x14ac:dyDescent="0.25">
      <c r="A272" s="106"/>
      <c r="B272" s="90"/>
      <c r="C272" s="83"/>
      <c r="D272" s="85"/>
      <c r="E272" s="85"/>
      <c r="F272" s="51"/>
      <c r="G272" s="50"/>
      <c r="H272" s="99"/>
      <c r="I272" s="116"/>
      <c r="J272" s="113"/>
    </row>
    <row r="273" spans="1:10" ht="14.1" customHeight="1" x14ac:dyDescent="0.25">
      <c r="A273" s="106"/>
      <c r="B273" s="90"/>
      <c r="C273" s="83"/>
      <c r="D273" s="85"/>
      <c r="E273" s="85"/>
      <c r="F273" s="51" t="s">
        <v>33</v>
      </c>
      <c r="G273" s="50">
        <v>4</v>
      </c>
      <c r="H273" s="99"/>
      <c r="I273" s="116"/>
      <c r="J273" s="113"/>
    </row>
    <row r="274" spans="1:10" ht="14.1" customHeight="1" x14ac:dyDescent="0.25">
      <c r="A274" s="106"/>
      <c r="B274" s="90"/>
      <c r="C274" s="83"/>
      <c r="D274" s="85"/>
      <c r="E274" s="85"/>
      <c r="F274" s="51" t="s">
        <v>14</v>
      </c>
      <c r="G274" s="50">
        <v>1</v>
      </c>
      <c r="H274" s="99"/>
      <c r="I274" s="116"/>
      <c r="J274" s="113"/>
    </row>
    <row r="275" spans="1:10" ht="14.1" customHeight="1" x14ac:dyDescent="0.25">
      <c r="A275" s="106"/>
      <c r="B275" s="90"/>
      <c r="C275" s="39"/>
      <c r="D275" s="85"/>
      <c r="E275" s="85"/>
      <c r="F275" s="51" t="s">
        <v>17</v>
      </c>
      <c r="G275" s="50">
        <v>4</v>
      </c>
      <c r="H275" s="99"/>
      <c r="I275" s="116"/>
      <c r="J275" s="113"/>
    </row>
    <row r="276" spans="1:10" ht="14.1" customHeight="1" x14ac:dyDescent="0.25">
      <c r="A276" s="106"/>
      <c r="B276" s="90"/>
      <c r="C276" s="78" t="s">
        <v>125</v>
      </c>
      <c r="D276" s="85"/>
      <c r="E276" s="85"/>
      <c r="F276" s="52"/>
      <c r="G276" s="50"/>
      <c r="H276" s="99"/>
      <c r="I276" s="116"/>
      <c r="J276" s="113"/>
    </row>
    <row r="277" spans="1:10" ht="14.1" customHeight="1" x14ac:dyDescent="0.25">
      <c r="A277" s="107"/>
      <c r="B277" s="91"/>
      <c r="C277" s="77" t="s">
        <v>126</v>
      </c>
      <c r="D277" s="86"/>
      <c r="E277" s="86"/>
      <c r="F277" s="53"/>
      <c r="G277" s="61"/>
      <c r="H277" s="100"/>
      <c r="I277" s="117"/>
      <c r="J277" s="114"/>
    </row>
    <row r="278" spans="1:10" ht="14.1" customHeight="1" thickBot="1" x14ac:dyDescent="0.3">
      <c r="A278" s="31" t="s">
        <v>118</v>
      </c>
      <c r="B278" s="32"/>
      <c r="C278" s="33"/>
      <c r="D278" s="34"/>
      <c r="E278" s="34"/>
      <c r="F278" s="34"/>
      <c r="G278" s="74"/>
      <c r="H278" s="35"/>
      <c r="I278" s="36"/>
      <c r="J278" s="37">
        <f>J271</f>
        <v>0</v>
      </c>
    </row>
    <row r="279" spans="1:10" ht="15.75" thickBot="1" x14ac:dyDescent="0.3">
      <c r="H279" s="144" t="s">
        <v>119</v>
      </c>
      <c r="I279" s="145"/>
      <c r="J279" s="38">
        <f>J13+J21+J57+J93+J101+J130+J152+J160+J168+J176+J219+J234+J270+J278</f>
        <v>0</v>
      </c>
    </row>
    <row r="288" spans="1:10" x14ac:dyDescent="0.25">
      <c r="C288" s="143"/>
      <c r="D288" s="142"/>
      <c r="I288" s="142"/>
      <c r="J288" s="142"/>
    </row>
    <row r="289" spans="3:10" x14ac:dyDescent="0.25">
      <c r="C289" s="143"/>
      <c r="D289" s="142"/>
      <c r="I289" s="142"/>
      <c r="J289" s="142"/>
    </row>
    <row r="290" spans="3:10" x14ac:dyDescent="0.25">
      <c r="C290" s="143"/>
      <c r="D290" s="142"/>
      <c r="I290" s="142"/>
      <c r="J290" s="142"/>
    </row>
    <row r="291" spans="3:10" x14ac:dyDescent="0.25">
      <c r="C291" s="143"/>
      <c r="D291" s="142"/>
      <c r="I291" s="142"/>
      <c r="J291" s="142"/>
    </row>
    <row r="292" spans="3:10" ht="18" customHeight="1" x14ac:dyDescent="0.25">
      <c r="C292" s="143"/>
      <c r="D292" s="142"/>
      <c r="I292" s="142"/>
      <c r="J292" s="142"/>
    </row>
    <row r="293" spans="3:10" ht="18" customHeight="1" x14ac:dyDescent="0.25">
      <c r="D293" s="142"/>
      <c r="I293" s="142"/>
      <c r="J293" s="142"/>
    </row>
    <row r="294" spans="3:10" x14ac:dyDescent="0.25">
      <c r="D294" s="142"/>
      <c r="I294" s="142"/>
      <c r="J294" s="142"/>
    </row>
  </sheetData>
  <sheetProtection algorithmName="SHA-512" hashValue="XZ2d40BxFVi/2vCQJ+YVptL6XU686sbwgG8iSqi7L9QF61rxLuYkE/h23hUPpjutO56122Jx2ScLgeDBG1i3BQ==" saltValue="k+Ld5PSNJwPxzW0Q7Xwe5Q==" spinCount="100000" sheet="1" objects="1" scenarios="1"/>
  <protectedRanges>
    <protectedRange algorithmName="SHA-512" hashValue="C5KR59Pz89wyW6wku/8bce+FKvazH/NY7Mt2LteUxbUMxZOWLX2VspDXHzvhlKQbdxlu0KuREaROcn+01bBfwQ==" saltValue="8QsHwxoZwXC+saEy6qCjUw==" spinCount="100000" sqref="E5:H278" name="QUANT"/>
    <protectedRange algorithmName="SHA-512" hashValue="tUn7eOaijOc2XStvfGH3PiYDv8Xndg2nWXQ75cB8w4Xs/TFtXhstKcSBRKAkbuG5DIUayIywsePIz6b1f2d53Q==" saltValue="ytF6vm3/dx+rpbR//1dQVg==" spinCount="100000" sqref="A5:B278" name="Item Lote"/>
  </protectedRanges>
  <mergeCells count="278">
    <mergeCell ref="H279:I279"/>
    <mergeCell ref="D86:D92"/>
    <mergeCell ref="H86:H92"/>
    <mergeCell ref="I86:I92"/>
    <mergeCell ref="J86:J92"/>
    <mergeCell ref="J72:J78"/>
    <mergeCell ref="C79:C82"/>
    <mergeCell ref="D79:D85"/>
    <mergeCell ref="H79:H85"/>
    <mergeCell ref="I79:I85"/>
    <mergeCell ref="J79:J85"/>
    <mergeCell ref="C72:C75"/>
    <mergeCell ref="J109:J115"/>
    <mergeCell ref="J116:J122"/>
    <mergeCell ref="I177:I183"/>
    <mergeCell ref="I184:I190"/>
    <mergeCell ref="C191:C194"/>
    <mergeCell ref="D191:D197"/>
    <mergeCell ref="I191:I197"/>
    <mergeCell ref="J102:J108"/>
    <mergeCell ref="E79:E85"/>
    <mergeCell ref="H72:H78"/>
    <mergeCell ref="I72:I78"/>
    <mergeCell ref="E72:E78"/>
    <mergeCell ref="J288:J294"/>
    <mergeCell ref="I288:I294"/>
    <mergeCell ref="D288:D294"/>
    <mergeCell ref="C288:C292"/>
    <mergeCell ref="J263:J269"/>
    <mergeCell ref="J169:J175"/>
    <mergeCell ref="J191:J197"/>
    <mergeCell ref="J123:J129"/>
    <mergeCell ref="J177:J183"/>
    <mergeCell ref="J184:J190"/>
    <mergeCell ref="J227:J233"/>
    <mergeCell ref="J242:J248"/>
    <mergeCell ref="J205:J211"/>
    <mergeCell ref="D212:D218"/>
    <mergeCell ref="H212:H218"/>
    <mergeCell ref="I212:I218"/>
    <mergeCell ref="J212:J218"/>
    <mergeCell ref="I220:I226"/>
    <mergeCell ref="J220:J226"/>
    <mergeCell ref="J198:J204"/>
    <mergeCell ref="I235:I241"/>
    <mergeCell ref="J235:J241"/>
    <mergeCell ref="D242:D248"/>
    <mergeCell ref="D220:D226"/>
    <mergeCell ref="A177:A218"/>
    <mergeCell ref="I205:I211"/>
    <mergeCell ref="C198:C201"/>
    <mergeCell ref="D198:D204"/>
    <mergeCell ref="C263:C266"/>
    <mergeCell ref="D263:D269"/>
    <mergeCell ref="H263:H269"/>
    <mergeCell ref="I263:I269"/>
    <mergeCell ref="H191:H197"/>
    <mergeCell ref="C184:C187"/>
    <mergeCell ref="C177:C180"/>
    <mergeCell ref="D184:D190"/>
    <mergeCell ref="H184:H190"/>
    <mergeCell ref="D177:D183"/>
    <mergeCell ref="I227:I233"/>
    <mergeCell ref="I242:I248"/>
    <mergeCell ref="C235:C238"/>
    <mergeCell ref="D235:D241"/>
    <mergeCell ref="H235:H241"/>
    <mergeCell ref="H198:H204"/>
    <mergeCell ref="I198:I204"/>
    <mergeCell ref="C212:C215"/>
    <mergeCell ref="A220:A233"/>
    <mergeCell ref="C220:C223"/>
    <mergeCell ref="A94:A100"/>
    <mergeCell ref="D94:D100"/>
    <mergeCell ref="H94:H100"/>
    <mergeCell ref="I94:I100"/>
    <mergeCell ref="C102:C105"/>
    <mergeCell ref="I109:I115"/>
    <mergeCell ref="A131:A151"/>
    <mergeCell ref="C131:C134"/>
    <mergeCell ref="D131:D137"/>
    <mergeCell ref="H131:H137"/>
    <mergeCell ref="I131:I137"/>
    <mergeCell ref="I102:I108"/>
    <mergeCell ref="C116:C119"/>
    <mergeCell ref="H116:H122"/>
    <mergeCell ref="I116:I122"/>
    <mergeCell ref="C109:C112"/>
    <mergeCell ref="D109:D129"/>
    <mergeCell ref="H109:H115"/>
    <mergeCell ref="C123:C126"/>
    <mergeCell ref="A102:A129"/>
    <mergeCell ref="H123:H129"/>
    <mergeCell ref="I123:I129"/>
    <mergeCell ref="E138:E144"/>
    <mergeCell ref="C94:C97"/>
    <mergeCell ref="A6:A12"/>
    <mergeCell ref="C6:C9"/>
    <mergeCell ref="D6:D12"/>
    <mergeCell ref="H6:H12"/>
    <mergeCell ref="I6:I12"/>
    <mergeCell ref="J6:J12"/>
    <mergeCell ref="A22:A56"/>
    <mergeCell ref="I58:I64"/>
    <mergeCell ref="J58:J64"/>
    <mergeCell ref="J36:J42"/>
    <mergeCell ref="C36:C39"/>
    <mergeCell ref="I14:I20"/>
    <mergeCell ref="J14:J20"/>
    <mergeCell ref="C22:C25"/>
    <mergeCell ref="D22:D35"/>
    <mergeCell ref="H22:H28"/>
    <mergeCell ref="I22:I28"/>
    <mergeCell ref="J22:J28"/>
    <mergeCell ref="A14:A20"/>
    <mergeCell ref="C14:C17"/>
    <mergeCell ref="D14:D20"/>
    <mergeCell ref="H14:H20"/>
    <mergeCell ref="C29:C32"/>
    <mergeCell ref="H29:H35"/>
    <mergeCell ref="I29:I35"/>
    <mergeCell ref="J29:J35"/>
    <mergeCell ref="D36:D42"/>
    <mergeCell ref="H36:H42"/>
    <mergeCell ref="I36:I42"/>
    <mergeCell ref="C43:C46"/>
    <mergeCell ref="D43:D49"/>
    <mergeCell ref="H43:H49"/>
    <mergeCell ref="I43:I49"/>
    <mergeCell ref="J43:J49"/>
    <mergeCell ref="I50:I56"/>
    <mergeCell ref="J50:J56"/>
    <mergeCell ref="C50:C53"/>
    <mergeCell ref="D50:D56"/>
    <mergeCell ref="H50:H56"/>
    <mergeCell ref="C65:C68"/>
    <mergeCell ref="D65:D71"/>
    <mergeCell ref="H65:H71"/>
    <mergeCell ref="I65:I71"/>
    <mergeCell ref="J65:J71"/>
    <mergeCell ref="C58:C61"/>
    <mergeCell ref="D58:D64"/>
    <mergeCell ref="H58:H64"/>
    <mergeCell ref="A153:A159"/>
    <mergeCell ref="C153:C156"/>
    <mergeCell ref="D153:D159"/>
    <mergeCell ref="H153:H159"/>
    <mergeCell ref="I153:I159"/>
    <mergeCell ref="J153:J159"/>
    <mergeCell ref="I161:I167"/>
    <mergeCell ref="J161:J167"/>
    <mergeCell ref="D72:D78"/>
    <mergeCell ref="A58:A92"/>
    <mergeCell ref="B79:B85"/>
    <mergeCell ref="C86:C89"/>
    <mergeCell ref="J131:J137"/>
    <mergeCell ref="J138:J144"/>
    <mergeCell ref="C145:C148"/>
    <mergeCell ref="D145:D151"/>
    <mergeCell ref="H145:H151"/>
    <mergeCell ref="I145:I151"/>
    <mergeCell ref="J145:J151"/>
    <mergeCell ref="C138:C141"/>
    <mergeCell ref="D138:D144"/>
    <mergeCell ref="H138:H144"/>
    <mergeCell ref="I138:I144"/>
    <mergeCell ref="J94:J100"/>
    <mergeCell ref="A169:A175"/>
    <mergeCell ref="C169:C172"/>
    <mergeCell ref="D169:D175"/>
    <mergeCell ref="H169:H175"/>
    <mergeCell ref="I169:I175"/>
    <mergeCell ref="A161:A167"/>
    <mergeCell ref="C161:C164"/>
    <mergeCell ref="D161:D167"/>
    <mergeCell ref="H161:H167"/>
    <mergeCell ref="B161:B167"/>
    <mergeCell ref="H227:H233"/>
    <mergeCell ref="I256:I262"/>
    <mergeCell ref="J256:J262"/>
    <mergeCell ref="C249:C252"/>
    <mergeCell ref="D249:D255"/>
    <mergeCell ref="H242:H248"/>
    <mergeCell ref="E249:E255"/>
    <mergeCell ref="E256:E262"/>
    <mergeCell ref="C242:C245"/>
    <mergeCell ref="E242:E248"/>
    <mergeCell ref="J271:J277"/>
    <mergeCell ref="C271:C274"/>
    <mergeCell ref="D271:D277"/>
    <mergeCell ref="H271:H277"/>
    <mergeCell ref="I271:I277"/>
    <mergeCell ref="H249:H255"/>
    <mergeCell ref="I249:I255"/>
    <mergeCell ref="J249:J255"/>
    <mergeCell ref="C256:C259"/>
    <mergeCell ref="D256:D262"/>
    <mergeCell ref="E263:E269"/>
    <mergeCell ref="E271:E277"/>
    <mergeCell ref="A271:A277"/>
    <mergeCell ref="A235:A269"/>
    <mergeCell ref="H256:H262"/>
    <mergeCell ref="B271:B277"/>
    <mergeCell ref="B256:B262"/>
    <mergeCell ref="B169:B175"/>
    <mergeCell ref="B22:B28"/>
    <mergeCell ref="B29:B35"/>
    <mergeCell ref="B36:B42"/>
    <mergeCell ref="B43:B49"/>
    <mergeCell ref="B50:B56"/>
    <mergeCell ref="B58:B64"/>
    <mergeCell ref="B65:B71"/>
    <mergeCell ref="B123:B129"/>
    <mergeCell ref="B116:B122"/>
    <mergeCell ref="B109:B115"/>
    <mergeCell ref="B72:B78"/>
    <mergeCell ref="B102:B108"/>
    <mergeCell ref="B145:B151"/>
    <mergeCell ref="B138:B144"/>
    <mergeCell ref="B131:B137"/>
    <mergeCell ref="B86:B92"/>
    <mergeCell ref="B94:B100"/>
    <mergeCell ref="B263:B269"/>
    <mergeCell ref="A1:J1"/>
    <mergeCell ref="A2:J2"/>
    <mergeCell ref="A3:J3"/>
    <mergeCell ref="B249:B255"/>
    <mergeCell ref="B242:B248"/>
    <mergeCell ref="B235:B241"/>
    <mergeCell ref="B198:B204"/>
    <mergeCell ref="B191:B197"/>
    <mergeCell ref="B184:B190"/>
    <mergeCell ref="B177:B183"/>
    <mergeCell ref="B212:B218"/>
    <mergeCell ref="B205:B211"/>
    <mergeCell ref="B220:B226"/>
    <mergeCell ref="B227:B233"/>
    <mergeCell ref="D205:D211"/>
    <mergeCell ref="H205:H211"/>
    <mergeCell ref="D102:D108"/>
    <mergeCell ref="H102:H108"/>
    <mergeCell ref="H177:H183"/>
    <mergeCell ref="B6:B12"/>
    <mergeCell ref="B14:B20"/>
    <mergeCell ref="B153:B159"/>
    <mergeCell ref="E184:E190"/>
    <mergeCell ref="H220:H226"/>
    <mergeCell ref="E6:E12"/>
    <mergeCell ref="E14:E20"/>
    <mergeCell ref="E22:E28"/>
    <mergeCell ref="E29:E35"/>
    <mergeCell ref="E36:E42"/>
    <mergeCell ref="E43:E49"/>
    <mergeCell ref="E50:E56"/>
    <mergeCell ref="E58:E64"/>
    <mergeCell ref="E65:E71"/>
    <mergeCell ref="E131:E137"/>
    <mergeCell ref="E145:E151"/>
    <mergeCell ref="E153:E159"/>
    <mergeCell ref="E161:E167"/>
    <mergeCell ref="E169:E175"/>
    <mergeCell ref="E177:E183"/>
    <mergeCell ref="E191:E197"/>
    <mergeCell ref="E86:E92"/>
    <mergeCell ref="E94:E100"/>
    <mergeCell ref="E102:E108"/>
    <mergeCell ref="E109:E115"/>
    <mergeCell ref="E116:E122"/>
    <mergeCell ref="E123:E129"/>
    <mergeCell ref="C205:C208"/>
    <mergeCell ref="C227:C230"/>
    <mergeCell ref="D227:D233"/>
    <mergeCell ref="E198:E204"/>
    <mergeCell ref="E205:E211"/>
    <mergeCell ref="E212:E218"/>
    <mergeCell ref="E220:E226"/>
    <mergeCell ref="E227:E233"/>
    <mergeCell ref="E235:E241"/>
  </mergeCells>
  <phoneticPr fontId="4" type="noConversion"/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9" ma:contentTypeDescription="Crie um novo documento." ma:contentTypeScope="" ma:versionID="66ac2eabd5ba7e480a5799f096c97543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edd7e5e324ea332ac58e8e81228c77c4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behs" minOccurs="0"/>
                <xsd:element ref="ns2:lcf76f155ced4ddcb4097134ff3c332f" minOccurs="0"/>
                <xsd:element ref="ns3:TaxCatchAll" minOccurs="0"/>
                <xsd:element ref="ns2:Conclu_x00ed_do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behs" ma:index="19" nillable="true" ma:displayName="Texto" ma:internalName="behs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clu_x00ed_dos" ma:index="23" nillable="true" ma:displayName="Concluídos" ma:default="Não" ma:description="Indicar os processos já concluídos" ma:format="Dropdown" ma:internalName="Conclu_x00ed_dos">
      <xsd:simpleType>
        <xsd:restriction base="dms:Choice">
          <xsd:enumeration value="Sim"/>
          <xsd:enumeration value="Não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60cc166-4ff8-414e-8824-fe4e64a5af77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af5e49-11a9-47ba-8e4e-1a696fd1de35" xsi:nil="true"/>
    <behs xmlns="5e3eedc5-9a86-445c-8c97-36a6994b99f2" xsi:nil="true"/>
    <lcf76f155ced4ddcb4097134ff3c332f xmlns="5e3eedc5-9a86-445c-8c97-36a6994b99f2">
      <Terms xmlns="http://schemas.microsoft.com/office/infopath/2007/PartnerControls"/>
    </lcf76f155ced4ddcb4097134ff3c332f>
    <Conclu_x00ed_dos xmlns="5e3eedc5-9a86-445c-8c97-36a6994b99f2">Não</Conclu_x00ed_dos>
  </documentManagement>
</p:properties>
</file>

<file path=customXml/itemProps1.xml><?xml version="1.0" encoding="utf-8"?>
<ds:datastoreItem xmlns:ds="http://schemas.openxmlformats.org/officeDocument/2006/customXml" ds:itemID="{3946547E-A0BC-4007-AB31-6795F1B1876C}"/>
</file>

<file path=customXml/itemProps2.xml><?xml version="1.0" encoding="utf-8"?>
<ds:datastoreItem xmlns:ds="http://schemas.openxmlformats.org/officeDocument/2006/customXml" ds:itemID="{230452A1-4531-4EC1-9440-83B316A83BCC}"/>
</file>

<file path=customXml/itemProps3.xml><?xml version="1.0" encoding="utf-8"?>
<ds:datastoreItem xmlns:ds="http://schemas.openxmlformats.org/officeDocument/2006/customXml" ds:itemID="{89257463-37AF-4866-A3DC-D5EA6A5CF8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DIVERSOS</vt:lpstr>
      <vt:lpstr>DIVERSOS!Area_de_impressao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Claudia de Castro Martins</dc:creator>
  <cp:keywords/>
  <dc:description/>
  <cp:lastModifiedBy>Ana Claudia de Castro Martins</cp:lastModifiedBy>
  <cp:revision/>
  <cp:lastPrinted>2024-05-24T19:39:21Z</cp:lastPrinted>
  <dcterms:created xsi:type="dcterms:W3CDTF">2023-12-08T14:50:50Z</dcterms:created>
  <dcterms:modified xsi:type="dcterms:W3CDTF">2024-07-02T17:52:31Z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0x01010057B9315EF964D24484949532C5E827BE</vt:lpwstr>
  </property>
</Properties>
</file>